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5700" windowWidth="15600" windowHeight="5745"/>
  </bookViews>
  <sheets>
    <sheet name="12.BPBD" sheetId="65" r:id="rId1"/>
  </sheets>
  <definedNames>
    <definedName name="_xlnm.Print_Area" localSheetId="0">'12.BPBD'!$A$1:$X$51</definedName>
    <definedName name="_xlnm.Print_Titles" localSheetId="0">'12.BPBD'!$4:$7</definedName>
  </definedNames>
  <calcPr calcId="124519"/>
</workbook>
</file>

<file path=xl/calcChain.xml><?xml version="1.0" encoding="utf-8"?>
<calcChain xmlns="http://schemas.openxmlformats.org/spreadsheetml/2006/main">
  <c r="Y32" i="65"/>
  <c r="T32"/>
  <c r="T31" s="1"/>
  <c r="R32"/>
  <c r="R31" s="1"/>
  <c r="P32"/>
  <c r="P31" s="1"/>
  <c r="N32"/>
  <c r="N31" s="1"/>
  <c r="V31"/>
  <c r="L11"/>
  <c r="L10" s="1"/>
  <c r="J11"/>
  <c r="J10" s="1"/>
  <c r="Y11"/>
  <c r="T11"/>
  <c r="T10" s="1"/>
  <c r="R11"/>
  <c r="R10" s="1"/>
  <c r="P11"/>
  <c r="P10" s="1"/>
  <c r="N11"/>
  <c r="N10" s="1"/>
  <c r="V10"/>
  <c r="V11"/>
  <c r="V32"/>
</calcChain>
</file>

<file path=xl/sharedStrings.xml><?xml version="1.0" encoding="utf-8"?>
<sst xmlns="http://schemas.openxmlformats.org/spreadsheetml/2006/main" count="183" uniqueCount="61">
  <si>
    <t>NO</t>
  </si>
  <si>
    <t>BIDANG URUSAN PEMERINTAHAN DAN PROGRAM PRIORITAS PEMBANGUNAN</t>
  </si>
  <si>
    <t>SATUAN</t>
  </si>
  <si>
    <t>%</t>
  </si>
  <si>
    <t>CAPAIAN KINERJA PROGRAM DAN KINERJA PENDANAAN</t>
  </si>
  <si>
    <t>TABEL 8.1</t>
  </si>
  <si>
    <t>Pelayanan Administrasi Perkantoran</t>
  </si>
  <si>
    <t>Peningkatan Disiplin Aparatur</t>
  </si>
  <si>
    <t>Peningkatan Sarana dan Prasarana Aparatur</t>
  </si>
  <si>
    <t>Peningkatan Kapasitas Sumberdaya Aparatur</t>
  </si>
  <si>
    <t>Meningkatnya tertib administrasi keuangan</t>
  </si>
  <si>
    <t>Meningkatnya disiplin aparatur</t>
  </si>
  <si>
    <t>INDIKATOR KINERJA (Outcome)</t>
  </si>
  <si>
    <t>KONDISI AWAL (2015)</t>
  </si>
  <si>
    <t>Target</t>
  </si>
  <si>
    <t>Rp. (Jt)</t>
  </si>
  <si>
    <t>TAHUN 2016</t>
  </si>
  <si>
    <t>TAHUN 2017-2021</t>
  </si>
  <si>
    <t>Peningkatan Pengembangan Sistem Pelaporan Capaian Kinerja Keuangan</t>
  </si>
  <si>
    <t>Meningkatnya capaian kinerja keuangan dan sistem pelaporan SKPD</t>
  </si>
  <si>
    <t>BPBD</t>
  </si>
  <si>
    <t>Meningkatnya mitigasi bencana (struktur dan non struktur)</t>
  </si>
  <si>
    <t>Meningkatnya kesiapsiagaan menghadapi bencana</t>
  </si>
  <si>
    <t>Meningkatnya sarana dan prasarana kebencanaan</t>
  </si>
  <si>
    <t>Meningkatnya penanganan tanggap darurat bencana</t>
  </si>
  <si>
    <t>Meningkatnya pemulihan daerah pasca bencana</t>
  </si>
  <si>
    <t>Nilai LAKIP SKPD (minimal BB)</t>
  </si>
  <si>
    <t>Skor</t>
  </si>
  <si>
    <t>A</t>
  </si>
  <si>
    <t>Tingkat akurasi, kecepatan dan kecermatan dalam pengelolaan keuangan</t>
  </si>
  <si>
    <t>Persentase kesesuaian usulan Renja dengan Renstra SKPD</t>
  </si>
  <si>
    <t>Persentase kesesuaian usulan Renja dengan RPJMD</t>
  </si>
  <si>
    <t>KONDISI AKHIR/ KINERJA AKHIR</t>
  </si>
  <si>
    <t>BB</t>
  </si>
  <si>
    <t>Meningkatnya pelayanan administrasi perkantoran</t>
  </si>
  <si>
    <t>Meningkatnya pelayanan pemeliharaan</t>
  </si>
  <si>
    <t>Berfungsinya sarana dan prasarana aparatur</t>
  </si>
  <si>
    <t>Meningkatnya disiplin aparatur dalam berpakaian dinas</t>
  </si>
  <si>
    <t>Meningkatnya kapasitas sumberdaya manusia aparatur</t>
  </si>
  <si>
    <t>Terpenuhinya peningkatan sumber daya aparatur</t>
  </si>
  <si>
    <t>CC</t>
  </si>
  <si>
    <t>Peningkatan Mitigasi Bencana</t>
  </si>
  <si>
    <t>Peningkatan Kesiapsiagaan Menghadapi Bencana</t>
  </si>
  <si>
    <t>Peningkatan Sarana dan Prasarana Kebencanaan</t>
  </si>
  <si>
    <t>Penanganan Tanggap Darurat Bencana</t>
  </si>
  <si>
    <t>Pemulihan Daerah Pasca Bencana</t>
  </si>
  <si>
    <t>URUSAN KETENTERAMAN, KETERTIBAN UMUM DAN PERLINDUNGAN MASYARAKAT</t>
  </si>
  <si>
    <r>
      <rPr>
        <b/>
        <u/>
        <sz val="8"/>
        <color rgb="FFFF0000"/>
        <rFont val="Arial Narrow"/>
        <family val="2"/>
      </rPr>
      <t>TAHUN 2018-2021</t>
    </r>
    <r>
      <rPr>
        <b/>
        <sz val="8"/>
        <color rgb="FFFF0000"/>
        <rFont val="Arial Narrow"/>
        <family val="2"/>
      </rPr>
      <t xml:space="preserve"> : </t>
    </r>
  </si>
  <si>
    <t>INDIKASI RENCANA PROGRAM PRIORITAS YANG DISERTAI KEBUTUHAN PENDANAAN</t>
  </si>
  <si>
    <t>PROVINSI SUMATERA BARAT</t>
  </si>
  <si>
    <t>Program baru</t>
  </si>
  <si>
    <t>Th 2017 tidak ada</t>
  </si>
  <si>
    <r>
      <rPr>
        <b/>
        <u/>
        <sz val="8"/>
        <color rgb="FFFF0000"/>
        <rFont val="Arial Narrow"/>
        <family val="2"/>
      </rPr>
      <t>TAHUN 2017</t>
    </r>
    <r>
      <rPr>
        <b/>
        <sz val="8"/>
        <color rgb="FFFF0000"/>
        <rFont val="Arial Narrow"/>
        <family val="2"/>
      </rPr>
      <t xml:space="preserve"> : </t>
    </r>
  </si>
  <si>
    <t>OPD PENANGGUNG JAWAB</t>
  </si>
  <si>
    <t>Pencegahan Dini dan Penanggulangan Korban Bencana Alam</t>
  </si>
  <si>
    <t>Perencanaan, pengelolaan, pengawasan dan pengendalian kegiatan dan asset</t>
  </si>
  <si>
    <t>Jumlah masyarakat dan kelembagaan yang siap menghadapi bencana</t>
  </si>
  <si>
    <t>Jumlah infrastruktur yang dibangun</t>
  </si>
  <si>
    <t>Menjadi :</t>
  </si>
  <si>
    <t>Pada cascading program Peningkatan Mitigasi Bencana &amp; Peningkatan Kesiapsiagaan Menghadapi Bencana digabung jadi 1. Akan diusulkan usulan ini ke Bappeda</t>
  </si>
  <si>
    <t>akan dipertimbangkan kembali</t>
  </si>
</sst>
</file>

<file path=xl/styles.xml><?xml version="1.0" encoding="utf-8"?>
<styleSheet xmlns="http://schemas.openxmlformats.org/spreadsheetml/2006/main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5">
    <font>
      <sz val="11"/>
      <color theme="1"/>
      <name val="Calibri"/>
      <family val="2"/>
      <scheme val="minor"/>
    </font>
    <font>
      <sz val="8"/>
      <name val="Arial Narrow"/>
      <family val="2"/>
    </font>
    <font>
      <sz val="12"/>
      <name val="Times New Roman"/>
      <family val="1"/>
    </font>
    <font>
      <b/>
      <sz val="8"/>
      <name val="Arial Narro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8"/>
      <color rgb="FFFF0000"/>
      <name val="Arial Narrow"/>
      <family val="2"/>
    </font>
    <font>
      <sz val="8"/>
      <color rgb="FFFF0000"/>
      <name val="Arial Narrow"/>
      <family val="2"/>
    </font>
    <font>
      <b/>
      <u/>
      <sz val="8"/>
      <color rgb="FFFF0000"/>
      <name val="Arial Narrow"/>
      <family val="2"/>
    </font>
    <font>
      <sz val="8"/>
      <color theme="4"/>
      <name val="Arial Narrow"/>
      <family val="2"/>
    </font>
    <font>
      <b/>
      <sz val="8"/>
      <color theme="4"/>
      <name val="Arial Narrow"/>
      <family val="2"/>
    </font>
    <font>
      <sz val="11"/>
      <color theme="4"/>
      <name val="Calibri"/>
      <family val="2"/>
      <scheme val="minor"/>
    </font>
    <font>
      <sz val="8"/>
      <color rgb="FF0070C0"/>
      <name val="Arial Narrow"/>
      <family val="2"/>
    </font>
    <font>
      <b/>
      <sz val="7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5">
    <xf numFmtId="0" fontId="0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1" fontId="3" fillId="2" borderId="1" xfId="2" applyFont="1" applyFill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41" fontId="1" fillId="0" borderId="0" xfId="2" applyFont="1" applyFill="1" applyAlignment="1">
      <alignment vertical="center"/>
    </xf>
    <xf numFmtId="41" fontId="1" fillId="0" borderId="0" xfId="0" applyNumberFormat="1" applyFont="1" applyFill="1" applyAlignment="1">
      <alignment vertical="center"/>
    </xf>
    <xf numFmtId="41" fontId="3" fillId="0" borderId="0" xfId="0" applyNumberFormat="1" applyFont="1" applyAlignment="1">
      <alignment vertical="top" wrapText="1"/>
    </xf>
    <xf numFmtId="41" fontId="3" fillId="0" borderId="1" xfId="2" applyFont="1" applyFill="1" applyBorder="1" applyAlignment="1">
      <alignment horizontal="center" vertical="top" wrapText="1"/>
    </xf>
    <xf numFmtId="41" fontId="3" fillId="2" borderId="1" xfId="0" applyNumberFormat="1" applyFont="1" applyFill="1" applyBorder="1" applyAlignment="1">
      <alignment horizontal="center" vertical="top" wrapText="1"/>
    </xf>
    <xf numFmtId="41" fontId="3" fillId="2" borderId="1" xfId="2" applyNumberFormat="1" applyFont="1" applyFill="1" applyBorder="1" applyAlignment="1">
      <alignment horizontal="center" vertical="top" wrapText="1"/>
    </xf>
    <xf numFmtId="2" fontId="1" fillId="0" borderId="0" xfId="0" applyNumberFormat="1" applyFont="1"/>
    <xf numFmtId="164" fontId="3" fillId="0" borderId="1" xfId="1" applyNumberFormat="1" applyFont="1" applyFill="1" applyBorder="1" applyAlignment="1">
      <alignment horizontal="center" vertical="center" wrapText="1"/>
    </xf>
    <xf numFmtId="164" fontId="1" fillId="0" borderId="0" xfId="1" applyNumberFormat="1" applyFont="1"/>
    <xf numFmtId="0" fontId="1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0" borderId="1" xfId="1" applyNumberFormat="1" applyFont="1" applyFill="1" applyBorder="1" applyAlignment="1">
      <alignment horizontal="center" vertical="top" wrapText="1"/>
    </xf>
    <xf numFmtId="41" fontId="3" fillId="0" borderId="0" xfId="0" applyNumberFormat="1" applyFont="1" applyFill="1" applyAlignment="1">
      <alignment vertical="top" wrapText="1"/>
    </xf>
    <xf numFmtId="0" fontId="1" fillId="4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vertical="top" wrapText="1"/>
    </xf>
    <xf numFmtId="43" fontId="1" fillId="0" borderId="1" xfId="68" applyFont="1" applyFill="1" applyBorder="1" applyAlignment="1">
      <alignment horizontal="center" vertical="top" wrapText="1"/>
    </xf>
    <xf numFmtId="43" fontId="1" fillId="4" borderId="1" xfId="68" applyFont="1" applyFill="1" applyBorder="1" applyAlignment="1">
      <alignment horizontal="center" vertical="top" wrapText="1"/>
    </xf>
    <xf numFmtId="0" fontId="1" fillId="4" borderId="1" xfId="3" applyNumberFormat="1" applyFont="1" applyFill="1" applyBorder="1" applyAlignment="1">
      <alignment vertical="top" wrapText="1"/>
    </xf>
    <xf numFmtId="0" fontId="1" fillId="0" borderId="1" xfId="3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 vertical="top" wrapText="1"/>
    </xf>
    <xf numFmtId="41" fontId="1" fillId="0" borderId="1" xfId="1" applyNumberFormat="1" applyFont="1" applyFill="1" applyBorder="1" applyAlignment="1">
      <alignment horizontal="center" vertical="top" wrapText="1"/>
    </xf>
    <xf numFmtId="41" fontId="1" fillId="4" borderId="1" xfId="2" applyNumberFormat="1" applyFont="1" applyFill="1" applyBorder="1" applyAlignment="1">
      <alignment horizontal="center" vertical="top" wrapText="1"/>
    </xf>
    <xf numFmtId="41" fontId="1" fillId="4" borderId="1" xfId="0" applyNumberFormat="1" applyFont="1" applyFill="1" applyBorder="1" applyAlignment="1">
      <alignment horizontal="center" vertical="top" wrapText="1"/>
    </xf>
    <xf numFmtId="41" fontId="1" fillId="4" borderId="1" xfId="1" applyNumberFormat="1" applyFont="1" applyFill="1" applyBorder="1" applyAlignment="1">
      <alignment horizontal="center" vertical="top" wrapText="1"/>
    </xf>
    <xf numFmtId="1" fontId="1" fillId="4" borderId="1" xfId="0" applyNumberFormat="1" applyFont="1" applyFill="1" applyBorder="1" applyAlignment="1">
      <alignment horizontal="center" vertical="top" wrapText="1"/>
    </xf>
    <xf numFmtId="0" fontId="1" fillId="0" borderId="7" xfId="2" applyNumberFormat="1" applyFont="1" applyFill="1" applyBorder="1" applyAlignment="1">
      <alignment vertical="top" wrapText="1"/>
    </xf>
    <xf numFmtId="1" fontId="1" fillId="0" borderId="1" xfId="1" applyNumberFormat="1" applyFont="1" applyFill="1" applyBorder="1" applyAlignment="1">
      <alignment horizontal="center" vertical="top" wrapText="1"/>
    </xf>
    <xf numFmtId="0" fontId="1" fillId="0" borderId="4" xfId="2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1" fillId="0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41" fontId="8" fillId="0" borderId="1" xfId="1" applyNumberFormat="1" applyFont="1" applyFill="1" applyBorder="1" applyAlignment="1">
      <alignment horizontal="center" vertical="top" wrapText="1"/>
    </xf>
    <xf numFmtId="41" fontId="8" fillId="4" borderId="1" xfId="1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center" vertical="top" wrapText="1"/>
    </xf>
    <xf numFmtId="41" fontId="7" fillId="6" borderId="1" xfId="0" applyNumberFormat="1" applyFont="1" applyFill="1" applyBorder="1" applyAlignment="1">
      <alignment horizontal="center" vertical="top" wrapText="1"/>
    </xf>
    <xf numFmtId="41" fontId="3" fillId="6" borderId="1" xfId="2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1" xfId="1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1" xfId="1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4" xfId="2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3" applyNumberFormat="1" applyFont="1" applyFill="1" applyBorder="1" applyAlignment="1">
      <alignment vertical="top" wrapText="1"/>
    </xf>
    <xf numFmtId="43" fontId="8" fillId="0" borderId="1" xfId="68" applyFont="1" applyFill="1" applyBorder="1" applyAlignment="1">
      <alignment horizontal="center" vertical="top" wrapText="1"/>
    </xf>
    <xf numFmtId="1" fontId="8" fillId="0" borderId="1" xfId="1" applyNumberFormat="1" applyFont="1" applyFill="1" applyBorder="1" applyAlignment="1">
      <alignment horizontal="center" vertical="top" wrapText="1"/>
    </xf>
    <xf numFmtId="0" fontId="8" fillId="0" borderId="1" xfId="1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4" xfId="2" applyNumberFormat="1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top"/>
    </xf>
    <xf numFmtId="0" fontId="12" fillId="0" borderId="12" xfId="0" applyFont="1" applyFill="1" applyBorder="1" applyAlignment="1">
      <alignment horizontal="left" vertical="top"/>
    </xf>
    <xf numFmtId="1" fontId="10" fillId="0" borderId="1" xfId="1" applyNumberFormat="1" applyFont="1" applyFill="1" applyBorder="1" applyAlignment="1">
      <alignment horizontal="center" vertical="top" wrapText="1"/>
    </xf>
    <xf numFmtId="0" fontId="10" fillId="0" borderId="1" xfId="1" applyNumberFormat="1" applyFont="1" applyFill="1" applyBorder="1" applyAlignment="1">
      <alignment horizontal="center" vertical="top" wrapText="1"/>
    </xf>
    <xf numFmtId="41" fontId="10" fillId="0" borderId="1" xfId="1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top"/>
    </xf>
    <xf numFmtId="41" fontId="11" fillId="0" borderId="1" xfId="2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41" fontId="1" fillId="0" borderId="0" xfId="0" applyNumberFormat="1" applyFont="1" applyAlignment="1">
      <alignment vertical="top" wrapText="1"/>
    </xf>
    <xf numFmtId="41" fontId="8" fillId="0" borderId="1" xfId="1" quotePrefix="1" applyNumberFormat="1" applyFont="1" applyFill="1" applyBorder="1" applyAlignment="1">
      <alignment horizontal="center" vertical="top" wrapText="1"/>
    </xf>
    <xf numFmtId="41" fontId="1" fillId="0" borderId="0" xfId="0" applyNumberFormat="1" applyFont="1" applyFill="1" applyAlignment="1">
      <alignment vertical="top" wrapText="1"/>
    </xf>
    <xf numFmtId="41" fontId="3" fillId="6" borderId="1" xfId="0" applyNumberFormat="1" applyFont="1" applyFill="1" applyBorder="1" applyAlignment="1">
      <alignment horizontal="center" vertical="top" wrapText="1"/>
    </xf>
    <xf numFmtId="41" fontId="7" fillId="2" borderId="1" xfId="0" applyNumberFormat="1" applyFont="1" applyFill="1" applyBorder="1" applyAlignment="1">
      <alignment horizontal="center" vertical="top" wrapText="1"/>
    </xf>
    <xf numFmtId="41" fontId="8" fillId="0" borderId="1" xfId="2" applyNumberFormat="1" applyFont="1" applyFill="1" applyBorder="1" applyAlignment="1">
      <alignment vertical="top"/>
    </xf>
    <xf numFmtId="0" fontId="8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41" fontId="13" fillId="0" borderId="1" xfId="1" applyNumberFormat="1" applyFont="1" applyFill="1" applyBorder="1" applyAlignment="1">
      <alignment horizontal="center" vertical="top" wrapText="1"/>
    </xf>
    <xf numFmtId="41" fontId="13" fillId="0" borderId="1" xfId="2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9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/>
    </xf>
    <xf numFmtId="0" fontId="3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top" wrapText="1"/>
    </xf>
    <xf numFmtId="0" fontId="1" fillId="7" borderId="3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164" fontId="3" fillId="7" borderId="1" xfId="1" applyNumberFormat="1" applyFont="1" applyFill="1" applyBorder="1" applyAlignment="1">
      <alignment horizontal="center" vertical="center" wrapText="1"/>
    </xf>
    <xf numFmtId="164" fontId="7" fillId="7" borderId="1" xfId="1" applyNumberFormat="1" applyFont="1" applyFill="1" applyBorder="1" applyAlignment="1">
      <alignment horizontal="center" vertical="center" wrapText="1"/>
    </xf>
    <xf numFmtId="164" fontId="3" fillId="7" borderId="4" xfId="1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top" wrapText="1"/>
    </xf>
    <xf numFmtId="164" fontId="8" fillId="0" borderId="0" xfId="1" applyNumberFormat="1" applyFont="1"/>
    <xf numFmtId="0" fontId="3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164" fontId="3" fillId="3" borderId="11" xfId="1" applyNumberFormat="1" applyFont="1" applyFill="1" applyBorder="1" applyAlignment="1">
      <alignment horizontal="center" vertical="center" wrapText="1"/>
    </xf>
    <xf numFmtId="164" fontId="3" fillId="3" borderId="12" xfId="1" applyNumberFormat="1" applyFont="1" applyFill="1" applyBorder="1" applyAlignment="1">
      <alignment horizontal="center" vertical="center" wrapText="1"/>
    </xf>
    <xf numFmtId="164" fontId="3" fillId="3" borderId="13" xfId="1" applyNumberFormat="1" applyFont="1" applyFill="1" applyBorder="1" applyAlignment="1">
      <alignment horizontal="center" vertical="center" wrapText="1"/>
    </xf>
    <xf numFmtId="164" fontId="3" fillId="3" borderId="3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top" wrapText="1"/>
    </xf>
    <xf numFmtId="0" fontId="1" fillId="7" borderId="4" xfId="2" applyNumberFormat="1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7" borderId="1" xfId="3" applyNumberFormat="1" applyFont="1" applyFill="1" applyBorder="1" applyAlignment="1">
      <alignment vertical="top" wrapText="1"/>
    </xf>
    <xf numFmtId="43" fontId="1" fillId="7" borderId="1" xfId="68" applyFont="1" applyFill="1" applyBorder="1" applyAlignment="1">
      <alignment horizontal="center" vertical="top" wrapText="1"/>
    </xf>
    <xf numFmtId="1" fontId="1" fillId="7" borderId="1" xfId="1" applyNumberFormat="1" applyFont="1" applyFill="1" applyBorder="1" applyAlignment="1">
      <alignment horizontal="center" vertical="top" wrapText="1"/>
    </xf>
    <xf numFmtId="0" fontId="1" fillId="7" borderId="1" xfId="1" applyNumberFormat="1" applyFont="1" applyFill="1" applyBorder="1" applyAlignment="1">
      <alignment horizontal="center" vertical="top" wrapText="1"/>
    </xf>
    <xf numFmtId="41" fontId="1" fillId="7" borderId="1" xfId="1" applyNumberFormat="1" applyFont="1" applyFill="1" applyBorder="1" applyAlignment="1">
      <alignment horizontal="center" vertical="top" wrapText="1"/>
    </xf>
    <xf numFmtId="41" fontId="8" fillId="7" borderId="1" xfId="1" applyNumberFormat="1" applyFont="1" applyFill="1" applyBorder="1" applyAlignment="1">
      <alignment horizontal="center" vertical="top" wrapText="1"/>
    </xf>
    <xf numFmtId="0" fontId="1" fillId="7" borderId="0" xfId="0" applyFont="1" applyFill="1" applyBorder="1" applyAlignment="1">
      <alignment vertical="top" wrapText="1"/>
    </xf>
    <xf numFmtId="41" fontId="1" fillId="7" borderId="0" xfId="0" applyNumberFormat="1" applyFont="1" applyFill="1" applyAlignment="1">
      <alignment vertical="top" wrapText="1"/>
    </xf>
    <xf numFmtId="0" fontId="1" fillId="7" borderId="0" xfId="0" applyFont="1" applyFill="1" applyAlignment="1">
      <alignment vertical="top" wrapText="1"/>
    </xf>
  </cellXfs>
  <cellStyles count="145">
    <cellStyle name="Comma" xfId="1" builtinId="3"/>
    <cellStyle name="Comma [0]" xfId="2" builtinId="6"/>
    <cellStyle name="Comma [0] 2" xfId="3"/>
    <cellStyle name="Comma [0] 2 10" xfId="4"/>
    <cellStyle name="Comma [0] 2 11" xfId="5"/>
    <cellStyle name="Comma [0] 2 12" xfId="6"/>
    <cellStyle name="Comma [0] 2 13" xfId="7"/>
    <cellStyle name="Comma [0] 2 14" xfId="8"/>
    <cellStyle name="Comma [0] 2 15" xfId="9"/>
    <cellStyle name="Comma [0] 2 16" xfId="10"/>
    <cellStyle name="Comma [0] 2 17" xfId="11"/>
    <cellStyle name="Comma [0] 2 18" xfId="12"/>
    <cellStyle name="Comma [0] 2 19" xfId="13"/>
    <cellStyle name="Comma [0] 2 2" xfId="14"/>
    <cellStyle name="Comma [0] 2 2 10" xfId="15"/>
    <cellStyle name="Comma [0] 2 2 11" xfId="16"/>
    <cellStyle name="Comma [0] 2 2 12" xfId="17"/>
    <cellStyle name="Comma [0] 2 2 13" xfId="18"/>
    <cellStyle name="Comma [0] 2 2 14" xfId="19"/>
    <cellStyle name="Comma [0] 2 2 15" xfId="20"/>
    <cellStyle name="Comma [0] 2 2 16" xfId="21"/>
    <cellStyle name="Comma [0] 2 2 17" xfId="22"/>
    <cellStyle name="Comma [0] 2 2 18" xfId="23"/>
    <cellStyle name="Comma [0] 2 2 19" xfId="24"/>
    <cellStyle name="Comma [0] 2 2 2" xfId="25"/>
    <cellStyle name="Comma [0] 2 2 2 2" xfId="26"/>
    <cellStyle name="Comma [0] 2 2 2 2 2" xfId="27"/>
    <cellStyle name="Comma [0] 2 2 2 2 3" xfId="28"/>
    <cellStyle name="Comma [0] 2 2 2 2 4" xfId="29"/>
    <cellStyle name="Comma [0] 2 2 2 2 5" xfId="30"/>
    <cellStyle name="Comma [0] 2 2 2 2 6" xfId="31"/>
    <cellStyle name="Comma [0] 2 2 2 2 7" xfId="32"/>
    <cellStyle name="Comma [0] 2 2 2 3" xfId="33"/>
    <cellStyle name="Comma [0] 2 2 2 4" xfId="34"/>
    <cellStyle name="Comma [0] 2 2 2 5" xfId="35"/>
    <cellStyle name="Comma [0] 2 2 2 6" xfId="36"/>
    <cellStyle name="Comma [0] 2 2 2 7" xfId="37"/>
    <cellStyle name="Comma [0] 2 2 20" xfId="38"/>
    <cellStyle name="Comma [0] 2 2 21" xfId="39"/>
    <cellStyle name="Comma [0] 2 2 22" xfId="40"/>
    <cellStyle name="Comma [0] 2 2 23" xfId="41"/>
    <cellStyle name="Comma [0] 2 2 24" xfId="42"/>
    <cellStyle name="Comma [0] 2 2 25" xfId="43"/>
    <cellStyle name="Comma [0] 2 2 26" xfId="44"/>
    <cellStyle name="Comma [0] 2 2 27" xfId="45"/>
    <cellStyle name="Comma [0] 2 2 28" xfId="46"/>
    <cellStyle name="Comma [0] 2 2 29" xfId="47"/>
    <cellStyle name="Comma [0] 2 2 3" xfId="48"/>
    <cellStyle name="Comma [0] 2 2 30" xfId="49"/>
    <cellStyle name="Comma [0] 2 2 4" xfId="50"/>
    <cellStyle name="Comma [0] 2 2 5" xfId="51"/>
    <cellStyle name="Comma [0] 2 2 6" xfId="52"/>
    <cellStyle name="Comma [0] 2 2 7" xfId="53"/>
    <cellStyle name="Comma [0] 2 2 8" xfId="54"/>
    <cellStyle name="Comma [0] 2 2 9" xfId="55"/>
    <cellStyle name="Comma [0] 2 20" xfId="56"/>
    <cellStyle name="Comma [0] 2 21" xfId="57"/>
    <cellStyle name="Comma [0] 2 22" xfId="58"/>
    <cellStyle name="Comma [0] 2 23" xfId="59"/>
    <cellStyle name="Comma [0] 2 3" xfId="60"/>
    <cellStyle name="Comma [0] 2 4" xfId="61"/>
    <cellStyle name="Comma [0] 2 5" xfId="62"/>
    <cellStyle name="Comma [0] 2 6" xfId="63"/>
    <cellStyle name="Comma [0] 2 7" xfId="64"/>
    <cellStyle name="Comma [0] 2 8" xfId="65"/>
    <cellStyle name="Comma [0] 2 9" xfId="66"/>
    <cellStyle name="Comma 10 4" xfId="67"/>
    <cellStyle name="Comma 2" xfId="68"/>
    <cellStyle name="Comma 2 2" xfId="69"/>
    <cellStyle name="Normal" xfId="0" builtinId="0"/>
    <cellStyle name="Normal 2" xfId="70"/>
    <cellStyle name="Normal 2 2" xfId="71"/>
    <cellStyle name="Normal 2 2 10" xfId="72"/>
    <cellStyle name="Normal 2 2 11" xfId="73"/>
    <cellStyle name="Normal 2 2 12" xfId="74"/>
    <cellStyle name="Normal 2 2 13" xfId="75"/>
    <cellStyle name="Normal 2 2 14" xfId="76"/>
    <cellStyle name="Normal 2 2 15" xfId="77"/>
    <cellStyle name="Normal 2 2 16" xfId="78"/>
    <cellStyle name="Normal 2 2 17" xfId="79"/>
    <cellStyle name="Normal 2 2 18" xfId="80"/>
    <cellStyle name="Normal 2 2 19" xfId="81"/>
    <cellStyle name="Normal 2 2 2" xfId="82"/>
    <cellStyle name="Normal 2 2 2 10" xfId="83"/>
    <cellStyle name="Normal 2 2 2 11" xfId="84"/>
    <cellStyle name="Normal 2 2 2 12" xfId="85"/>
    <cellStyle name="Normal 2 2 2 13" xfId="86"/>
    <cellStyle name="Normal 2 2 2 14" xfId="87"/>
    <cellStyle name="Normal 2 2 2 15" xfId="88"/>
    <cellStyle name="Normal 2 2 2 16" xfId="89"/>
    <cellStyle name="Normal 2 2 2 17" xfId="90"/>
    <cellStyle name="Normal 2 2 2 18" xfId="91"/>
    <cellStyle name="Normal 2 2 2 19" xfId="92"/>
    <cellStyle name="Normal 2 2 2 2" xfId="93"/>
    <cellStyle name="Normal 2 2 2 2 2" xfId="94"/>
    <cellStyle name="Normal 2 2 2 2 2 2" xfId="95"/>
    <cellStyle name="Normal 2 2 2 2 2 3" xfId="96"/>
    <cellStyle name="Normal 2 2 2 2 2 4" xfId="97"/>
    <cellStyle name="Normal 2 2 2 2 2 5" xfId="98"/>
    <cellStyle name="Normal 2 2 2 2 2 6" xfId="99"/>
    <cellStyle name="Normal 2 2 2 2 2 7" xfId="100"/>
    <cellStyle name="Normal 2 2 2 2 3" xfId="101"/>
    <cellStyle name="Normal 2 2 2 2 4" xfId="102"/>
    <cellStyle name="Normal 2 2 2 2 5" xfId="103"/>
    <cellStyle name="Normal 2 2 2 2 6" xfId="104"/>
    <cellStyle name="Normal 2 2 2 2 7" xfId="105"/>
    <cellStyle name="Normal 2 2 2 20" xfId="106"/>
    <cellStyle name="Normal 2 2 2 21" xfId="107"/>
    <cellStyle name="Normal 2 2 2 22" xfId="108"/>
    <cellStyle name="Normal 2 2 2 23" xfId="109"/>
    <cellStyle name="Normal 2 2 2 24" xfId="110"/>
    <cellStyle name="Normal 2 2 2 25" xfId="111"/>
    <cellStyle name="Normal 2 2 2 26" xfId="112"/>
    <cellStyle name="Normal 2 2 2 27" xfId="113"/>
    <cellStyle name="Normal 2 2 2 28" xfId="114"/>
    <cellStyle name="Normal 2 2 2 29" xfId="115"/>
    <cellStyle name="Normal 2 2 2 3" xfId="116"/>
    <cellStyle name="Normal 2 2 2 4" xfId="117"/>
    <cellStyle name="Normal 2 2 2 5" xfId="118"/>
    <cellStyle name="Normal 2 2 2 6" xfId="119"/>
    <cellStyle name="Normal 2 2 2 7" xfId="120"/>
    <cellStyle name="Normal 2 2 2 8" xfId="121"/>
    <cellStyle name="Normal 2 2 2 9" xfId="122"/>
    <cellStyle name="Normal 2 2 20" xfId="123"/>
    <cellStyle name="Normal 2 2 21" xfId="124"/>
    <cellStyle name="Normal 2 2 22" xfId="125"/>
    <cellStyle name="Normal 2 2 23" xfId="126"/>
    <cellStyle name="Normal 2 2 24" xfId="127"/>
    <cellStyle name="Normal 2 2 25" xfId="128"/>
    <cellStyle name="Normal 2 2 26" xfId="129"/>
    <cellStyle name="Normal 2 2 27" xfId="130"/>
    <cellStyle name="Normal 2 2 28" xfId="131"/>
    <cellStyle name="Normal 2 2 29" xfId="132"/>
    <cellStyle name="Normal 2 2 3" xfId="133"/>
    <cellStyle name="Normal 2 2 4" xfId="134"/>
    <cellStyle name="Normal 2 2 5" xfId="135"/>
    <cellStyle name="Normal 2 2 6" xfId="136"/>
    <cellStyle name="Normal 2 2 7" xfId="137"/>
    <cellStyle name="Normal 2 2 8" xfId="138"/>
    <cellStyle name="Normal 2 2 9" xfId="139"/>
    <cellStyle name="Normal 2 4" xfId="140"/>
    <cellStyle name="Normal 3" xfId="141"/>
    <cellStyle name="Normal 3 2" xfId="142"/>
    <cellStyle name="Percent 2" xfId="143"/>
    <cellStyle name="Percent 2 2" xfId="144"/>
  </cellStyles>
  <dxfs count="0"/>
  <tableStyles count="0" defaultTableStyle="TableStyleMedium9" defaultPivotStyle="PivotStyleLight16"/>
  <colors>
    <mruColors>
      <color rgb="FF99FF99"/>
      <color rgb="FFFDE9D9"/>
      <color rgb="FF66FF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49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8172450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49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8172450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49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8172450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49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8172450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49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8991198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49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8991198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49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987702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49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987702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49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079142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49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079142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49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11696298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49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11696298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49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580032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49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580032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49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580032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49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580032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49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580032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49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580032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49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8172450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49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8172450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49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8172450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49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8991198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49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8991198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49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987702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49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987702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49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1079142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49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1079142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49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11696298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49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11696298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49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8172450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49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8172450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49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8172450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49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8172450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49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8991198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49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8991198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49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987702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49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987702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49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1079142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49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1079142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49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11696298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49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11696298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49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580032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49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580032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691284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4722093" y="1820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49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5629275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49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5629275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49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5629275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49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5629275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49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6448023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49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6448023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49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733384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49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733384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49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824824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49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824824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49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9153123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49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9153123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49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325714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49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325714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49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325714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49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325714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49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325714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49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325714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49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5629275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49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5629275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49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5629275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49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6448023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49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6448023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49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733384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49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733384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49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824824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49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824824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49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9153123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49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9153123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49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5629275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49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5629275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49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5629275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49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5629275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49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6448023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49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6448023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49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733384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49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733384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49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824824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49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824824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49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9153123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49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9153123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49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325714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49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325714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16" name="TextBox 315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17" name="TextBox 316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18" name="TextBox 317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23" name="TextBox 322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24" name="TextBox 323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25" name="TextBox 324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26" name="TextBox 325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27" name="TextBox 326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28" name="TextBox 327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29" name="TextBox 328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30" name="TextBox 329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31" name="TextBox 330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33" name="TextBox 332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38" name="TextBox 337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39" name="TextBox 338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40" name="TextBox 339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41" name="TextBox 340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42" name="TextBox 341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43" name="TextBox 342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44" name="TextBox 343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45" name="TextBox 344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46" name="TextBox 345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47" name="TextBox 346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48" name="TextBox 347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49" name="TextBox 348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50" name="TextBox 349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51" name="TextBox 350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52" name="TextBox 351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53" name="TextBox 352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54" name="TextBox 353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55" name="TextBox 354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56" name="TextBox 355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57" name="TextBox 356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58" name="TextBox 357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59" name="TextBox 358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60" name="TextBox 359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61" name="TextBox 360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62" name="TextBox 361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63" name="TextBox 362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64" name="TextBox 363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65" name="TextBox 364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66" name="TextBox 365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67" name="TextBox 366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68" name="TextBox 367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69" name="TextBox 368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70" name="TextBox 369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71" name="TextBox 370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73" name="TextBox 372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75" name="TextBox 374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76" name="TextBox 375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77" name="TextBox 376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78" name="TextBox 377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79" name="TextBox 378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80" name="TextBox 379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81" name="TextBox 380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82" name="TextBox 381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83" name="TextBox 382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84" name="TextBox 383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85" name="TextBox 384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86" name="TextBox 385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49</xdr:row>
      <xdr:rowOff>0</xdr:rowOff>
    </xdr:from>
    <xdr:ext cx="184731" cy="264560"/>
    <xdr:sp macro="" textlink="">
      <xdr:nvSpPr>
        <xdr:cNvPr id="387" name="TextBox 386"/>
        <xdr:cNvSpPr txBox="1"/>
      </xdr:nvSpPr>
      <xdr:spPr>
        <a:xfrm>
          <a:off x="436966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88" name="TextBox 387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89" name="TextBox 388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91" name="TextBox 390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93" name="TextBox 392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94" name="TextBox 393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95" name="TextBox 394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96" name="TextBox 395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97" name="TextBox 396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98" name="TextBox 397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49</xdr:row>
      <xdr:rowOff>0</xdr:rowOff>
    </xdr:from>
    <xdr:ext cx="184731" cy="264560"/>
    <xdr:sp macro="" textlink="">
      <xdr:nvSpPr>
        <xdr:cNvPr id="399" name="TextBox 398"/>
        <xdr:cNvSpPr txBox="1"/>
      </xdr:nvSpPr>
      <xdr:spPr>
        <a:xfrm>
          <a:off x="2178918" y="1424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00" name="TextBox 399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01" name="TextBox 400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51</xdr:row>
      <xdr:rowOff>0</xdr:rowOff>
    </xdr:from>
    <xdr:ext cx="184731" cy="264560"/>
    <xdr:sp macro="" textlink="">
      <xdr:nvSpPr>
        <xdr:cNvPr id="402" name="TextBox 401"/>
        <xdr:cNvSpPr txBox="1"/>
      </xdr:nvSpPr>
      <xdr:spPr>
        <a:xfrm>
          <a:off x="6448023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51</xdr:row>
      <xdr:rowOff>0</xdr:rowOff>
    </xdr:from>
    <xdr:ext cx="184731" cy="264560"/>
    <xdr:sp macro="" textlink="">
      <xdr:nvSpPr>
        <xdr:cNvPr id="403" name="TextBox 402"/>
        <xdr:cNvSpPr txBox="1"/>
      </xdr:nvSpPr>
      <xdr:spPr>
        <a:xfrm>
          <a:off x="6448023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51</xdr:row>
      <xdr:rowOff>0</xdr:rowOff>
    </xdr:from>
    <xdr:ext cx="184731" cy="264560"/>
    <xdr:sp macro="" textlink="">
      <xdr:nvSpPr>
        <xdr:cNvPr id="404" name="TextBox 403"/>
        <xdr:cNvSpPr txBox="1"/>
      </xdr:nvSpPr>
      <xdr:spPr>
        <a:xfrm>
          <a:off x="733384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51</xdr:row>
      <xdr:rowOff>0</xdr:rowOff>
    </xdr:from>
    <xdr:ext cx="184731" cy="264560"/>
    <xdr:sp macro="" textlink="">
      <xdr:nvSpPr>
        <xdr:cNvPr id="405" name="TextBox 404"/>
        <xdr:cNvSpPr txBox="1"/>
      </xdr:nvSpPr>
      <xdr:spPr>
        <a:xfrm>
          <a:off x="733384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51</xdr:row>
      <xdr:rowOff>0</xdr:rowOff>
    </xdr:from>
    <xdr:ext cx="184731" cy="264560"/>
    <xdr:sp macro="" textlink="">
      <xdr:nvSpPr>
        <xdr:cNvPr id="406" name="TextBox 405"/>
        <xdr:cNvSpPr txBox="1"/>
      </xdr:nvSpPr>
      <xdr:spPr>
        <a:xfrm>
          <a:off x="822919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51</xdr:row>
      <xdr:rowOff>0</xdr:rowOff>
    </xdr:from>
    <xdr:ext cx="184731" cy="264560"/>
    <xdr:sp macro="" textlink="">
      <xdr:nvSpPr>
        <xdr:cNvPr id="407" name="TextBox 406"/>
        <xdr:cNvSpPr txBox="1"/>
      </xdr:nvSpPr>
      <xdr:spPr>
        <a:xfrm>
          <a:off x="822919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51</xdr:row>
      <xdr:rowOff>0</xdr:rowOff>
    </xdr:from>
    <xdr:ext cx="184731" cy="264560"/>
    <xdr:sp macro="" textlink="">
      <xdr:nvSpPr>
        <xdr:cNvPr id="408" name="TextBox 407"/>
        <xdr:cNvSpPr txBox="1"/>
      </xdr:nvSpPr>
      <xdr:spPr>
        <a:xfrm>
          <a:off x="9115023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51</xdr:row>
      <xdr:rowOff>0</xdr:rowOff>
    </xdr:from>
    <xdr:ext cx="184731" cy="264560"/>
    <xdr:sp macro="" textlink="">
      <xdr:nvSpPr>
        <xdr:cNvPr id="409" name="TextBox 408"/>
        <xdr:cNvSpPr txBox="1"/>
      </xdr:nvSpPr>
      <xdr:spPr>
        <a:xfrm>
          <a:off x="9115023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51</xdr:row>
      <xdr:rowOff>0</xdr:rowOff>
    </xdr:from>
    <xdr:ext cx="184731" cy="264560"/>
    <xdr:sp macro="" textlink="">
      <xdr:nvSpPr>
        <xdr:cNvPr id="410" name="TextBox 409"/>
        <xdr:cNvSpPr txBox="1"/>
      </xdr:nvSpPr>
      <xdr:spPr>
        <a:xfrm>
          <a:off x="10029423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51</xdr:row>
      <xdr:rowOff>0</xdr:rowOff>
    </xdr:from>
    <xdr:ext cx="184731" cy="264560"/>
    <xdr:sp macro="" textlink="">
      <xdr:nvSpPr>
        <xdr:cNvPr id="411" name="TextBox 410"/>
        <xdr:cNvSpPr txBox="1"/>
      </xdr:nvSpPr>
      <xdr:spPr>
        <a:xfrm>
          <a:off x="10029423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51</xdr:row>
      <xdr:rowOff>0</xdr:rowOff>
    </xdr:from>
    <xdr:ext cx="184731" cy="264560"/>
    <xdr:sp macro="" textlink="">
      <xdr:nvSpPr>
        <xdr:cNvPr id="412" name="TextBox 411"/>
        <xdr:cNvSpPr txBox="1"/>
      </xdr:nvSpPr>
      <xdr:spPr>
        <a:xfrm>
          <a:off x="1093429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51</xdr:row>
      <xdr:rowOff>0</xdr:rowOff>
    </xdr:from>
    <xdr:ext cx="184731" cy="264560"/>
    <xdr:sp macro="" textlink="">
      <xdr:nvSpPr>
        <xdr:cNvPr id="413" name="TextBox 412"/>
        <xdr:cNvSpPr txBox="1"/>
      </xdr:nvSpPr>
      <xdr:spPr>
        <a:xfrm>
          <a:off x="1093429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51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325714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51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325714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51</xdr:row>
      <xdr:rowOff>0</xdr:rowOff>
    </xdr:from>
    <xdr:ext cx="184731" cy="264560"/>
    <xdr:sp macro="" textlink="">
      <xdr:nvSpPr>
        <xdr:cNvPr id="418" name="TextBox 417"/>
        <xdr:cNvSpPr txBox="1"/>
      </xdr:nvSpPr>
      <xdr:spPr>
        <a:xfrm>
          <a:off x="325714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51</xdr:row>
      <xdr:rowOff>0</xdr:rowOff>
    </xdr:from>
    <xdr:ext cx="184731" cy="264560"/>
    <xdr:sp macro="" textlink="">
      <xdr:nvSpPr>
        <xdr:cNvPr id="419" name="TextBox 418"/>
        <xdr:cNvSpPr txBox="1"/>
      </xdr:nvSpPr>
      <xdr:spPr>
        <a:xfrm>
          <a:off x="325714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20" name="TextBox 419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21" name="TextBox 420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22" name="TextBox 421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23" name="TextBox 422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51</xdr:row>
      <xdr:rowOff>0</xdr:rowOff>
    </xdr:from>
    <xdr:ext cx="184731" cy="264560"/>
    <xdr:sp macro="" textlink="">
      <xdr:nvSpPr>
        <xdr:cNvPr id="424" name="TextBox 423"/>
        <xdr:cNvSpPr txBox="1"/>
      </xdr:nvSpPr>
      <xdr:spPr>
        <a:xfrm>
          <a:off x="325714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51</xdr:row>
      <xdr:rowOff>0</xdr:rowOff>
    </xdr:from>
    <xdr:ext cx="184731" cy="264560"/>
    <xdr:sp macro="" textlink="">
      <xdr:nvSpPr>
        <xdr:cNvPr id="425" name="TextBox 424"/>
        <xdr:cNvSpPr txBox="1"/>
      </xdr:nvSpPr>
      <xdr:spPr>
        <a:xfrm>
          <a:off x="325714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26" name="TextBox 425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27" name="TextBox 426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28" name="TextBox 427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29" name="TextBox 428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51</xdr:row>
      <xdr:rowOff>0</xdr:rowOff>
    </xdr:from>
    <xdr:ext cx="184731" cy="264560"/>
    <xdr:sp macro="" textlink="">
      <xdr:nvSpPr>
        <xdr:cNvPr id="430" name="TextBox 429"/>
        <xdr:cNvSpPr txBox="1"/>
      </xdr:nvSpPr>
      <xdr:spPr>
        <a:xfrm>
          <a:off x="6448023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51</xdr:row>
      <xdr:rowOff>0</xdr:rowOff>
    </xdr:from>
    <xdr:ext cx="184731" cy="264560"/>
    <xdr:sp macro="" textlink="">
      <xdr:nvSpPr>
        <xdr:cNvPr id="431" name="TextBox 430"/>
        <xdr:cNvSpPr txBox="1"/>
      </xdr:nvSpPr>
      <xdr:spPr>
        <a:xfrm>
          <a:off x="733384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51</xdr:row>
      <xdr:rowOff>0</xdr:rowOff>
    </xdr:from>
    <xdr:ext cx="184731" cy="264560"/>
    <xdr:sp macro="" textlink="">
      <xdr:nvSpPr>
        <xdr:cNvPr id="432" name="TextBox 431"/>
        <xdr:cNvSpPr txBox="1"/>
      </xdr:nvSpPr>
      <xdr:spPr>
        <a:xfrm>
          <a:off x="733384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51</xdr:row>
      <xdr:rowOff>0</xdr:rowOff>
    </xdr:from>
    <xdr:ext cx="184731" cy="264560"/>
    <xdr:sp macro="" textlink="">
      <xdr:nvSpPr>
        <xdr:cNvPr id="433" name="TextBox 432"/>
        <xdr:cNvSpPr txBox="1"/>
      </xdr:nvSpPr>
      <xdr:spPr>
        <a:xfrm>
          <a:off x="822919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51</xdr:row>
      <xdr:rowOff>0</xdr:rowOff>
    </xdr:from>
    <xdr:ext cx="184731" cy="264560"/>
    <xdr:sp macro="" textlink="">
      <xdr:nvSpPr>
        <xdr:cNvPr id="434" name="TextBox 433"/>
        <xdr:cNvSpPr txBox="1"/>
      </xdr:nvSpPr>
      <xdr:spPr>
        <a:xfrm>
          <a:off x="822919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51</xdr:row>
      <xdr:rowOff>0</xdr:rowOff>
    </xdr:from>
    <xdr:ext cx="184731" cy="264560"/>
    <xdr:sp macro="" textlink="">
      <xdr:nvSpPr>
        <xdr:cNvPr id="435" name="TextBox 434"/>
        <xdr:cNvSpPr txBox="1"/>
      </xdr:nvSpPr>
      <xdr:spPr>
        <a:xfrm>
          <a:off x="9115023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51</xdr:row>
      <xdr:rowOff>0</xdr:rowOff>
    </xdr:from>
    <xdr:ext cx="184731" cy="264560"/>
    <xdr:sp macro="" textlink="">
      <xdr:nvSpPr>
        <xdr:cNvPr id="436" name="TextBox 435"/>
        <xdr:cNvSpPr txBox="1"/>
      </xdr:nvSpPr>
      <xdr:spPr>
        <a:xfrm>
          <a:off x="9115023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51</xdr:row>
      <xdr:rowOff>0</xdr:rowOff>
    </xdr:from>
    <xdr:ext cx="184731" cy="264560"/>
    <xdr:sp macro="" textlink="">
      <xdr:nvSpPr>
        <xdr:cNvPr id="437" name="TextBox 436"/>
        <xdr:cNvSpPr txBox="1"/>
      </xdr:nvSpPr>
      <xdr:spPr>
        <a:xfrm>
          <a:off x="10029423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51</xdr:row>
      <xdr:rowOff>0</xdr:rowOff>
    </xdr:from>
    <xdr:ext cx="184731" cy="264560"/>
    <xdr:sp macro="" textlink="">
      <xdr:nvSpPr>
        <xdr:cNvPr id="438" name="TextBox 437"/>
        <xdr:cNvSpPr txBox="1"/>
      </xdr:nvSpPr>
      <xdr:spPr>
        <a:xfrm>
          <a:off x="10029423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51</xdr:row>
      <xdr:rowOff>0</xdr:rowOff>
    </xdr:from>
    <xdr:ext cx="184731" cy="264560"/>
    <xdr:sp macro="" textlink="">
      <xdr:nvSpPr>
        <xdr:cNvPr id="439" name="TextBox 438"/>
        <xdr:cNvSpPr txBox="1"/>
      </xdr:nvSpPr>
      <xdr:spPr>
        <a:xfrm>
          <a:off x="1093429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51</xdr:row>
      <xdr:rowOff>0</xdr:rowOff>
    </xdr:from>
    <xdr:ext cx="184731" cy="264560"/>
    <xdr:sp macro="" textlink="">
      <xdr:nvSpPr>
        <xdr:cNvPr id="440" name="TextBox 439"/>
        <xdr:cNvSpPr txBox="1"/>
      </xdr:nvSpPr>
      <xdr:spPr>
        <a:xfrm>
          <a:off x="1093429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41" name="TextBox 440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42" name="TextBox 441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51</xdr:row>
      <xdr:rowOff>0</xdr:rowOff>
    </xdr:from>
    <xdr:ext cx="184731" cy="264560"/>
    <xdr:sp macro="" textlink="">
      <xdr:nvSpPr>
        <xdr:cNvPr id="443" name="TextBox 442"/>
        <xdr:cNvSpPr txBox="1"/>
      </xdr:nvSpPr>
      <xdr:spPr>
        <a:xfrm>
          <a:off x="6448023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51</xdr:row>
      <xdr:rowOff>0</xdr:rowOff>
    </xdr:from>
    <xdr:ext cx="184731" cy="264560"/>
    <xdr:sp macro="" textlink="">
      <xdr:nvSpPr>
        <xdr:cNvPr id="444" name="TextBox 443"/>
        <xdr:cNvSpPr txBox="1"/>
      </xdr:nvSpPr>
      <xdr:spPr>
        <a:xfrm>
          <a:off x="6448023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51</xdr:row>
      <xdr:rowOff>0</xdr:rowOff>
    </xdr:from>
    <xdr:ext cx="184731" cy="264560"/>
    <xdr:sp macro="" textlink="">
      <xdr:nvSpPr>
        <xdr:cNvPr id="445" name="TextBox 444"/>
        <xdr:cNvSpPr txBox="1"/>
      </xdr:nvSpPr>
      <xdr:spPr>
        <a:xfrm>
          <a:off x="733384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51</xdr:row>
      <xdr:rowOff>0</xdr:rowOff>
    </xdr:from>
    <xdr:ext cx="184731" cy="264560"/>
    <xdr:sp macro="" textlink="">
      <xdr:nvSpPr>
        <xdr:cNvPr id="446" name="TextBox 445"/>
        <xdr:cNvSpPr txBox="1"/>
      </xdr:nvSpPr>
      <xdr:spPr>
        <a:xfrm>
          <a:off x="733384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51</xdr:row>
      <xdr:rowOff>0</xdr:rowOff>
    </xdr:from>
    <xdr:ext cx="184731" cy="264560"/>
    <xdr:sp macro="" textlink="">
      <xdr:nvSpPr>
        <xdr:cNvPr id="447" name="TextBox 446"/>
        <xdr:cNvSpPr txBox="1"/>
      </xdr:nvSpPr>
      <xdr:spPr>
        <a:xfrm>
          <a:off x="822919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51</xdr:row>
      <xdr:rowOff>0</xdr:rowOff>
    </xdr:from>
    <xdr:ext cx="184731" cy="264560"/>
    <xdr:sp macro="" textlink="">
      <xdr:nvSpPr>
        <xdr:cNvPr id="448" name="TextBox 447"/>
        <xdr:cNvSpPr txBox="1"/>
      </xdr:nvSpPr>
      <xdr:spPr>
        <a:xfrm>
          <a:off x="822919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51</xdr:row>
      <xdr:rowOff>0</xdr:rowOff>
    </xdr:from>
    <xdr:ext cx="184731" cy="264560"/>
    <xdr:sp macro="" textlink="">
      <xdr:nvSpPr>
        <xdr:cNvPr id="449" name="TextBox 448"/>
        <xdr:cNvSpPr txBox="1"/>
      </xdr:nvSpPr>
      <xdr:spPr>
        <a:xfrm>
          <a:off x="9115023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51</xdr:row>
      <xdr:rowOff>0</xdr:rowOff>
    </xdr:from>
    <xdr:ext cx="184731" cy="264560"/>
    <xdr:sp macro="" textlink="">
      <xdr:nvSpPr>
        <xdr:cNvPr id="450" name="TextBox 449"/>
        <xdr:cNvSpPr txBox="1"/>
      </xdr:nvSpPr>
      <xdr:spPr>
        <a:xfrm>
          <a:off x="9115023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51</xdr:row>
      <xdr:rowOff>0</xdr:rowOff>
    </xdr:from>
    <xdr:ext cx="184731" cy="264560"/>
    <xdr:sp macro="" textlink="">
      <xdr:nvSpPr>
        <xdr:cNvPr id="451" name="TextBox 450"/>
        <xdr:cNvSpPr txBox="1"/>
      </xdr:nvSpPr>
      <xdr:spPr>
        <a:xfrm>
          <a:off x="10029423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51</xdr:row>
      <xdr:rowOff>0</xdr:rowOff>
    </xdr:from>
    <xdr:ext cx="184731" cy="264560"/>
    <xdr:sp macro="" textlink="">
      <xdr:nvSpPr>
        <xdr:cNvPr id="452" name="TextBox 451"/>
        <xdr:cNvSpPr txBox="1"/>
      </xdr:nvSpPr>
      <xdr:spPr>
        <a:xfrm>
          <a:off x="10029423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51</xdr:row>
      <xdr:rowOff>0</xdr:rowOff>
    </xdr:from>
    <xdr:ext cx="184731" cy="264560"/>
    <xdr:sp macro="" textlink="">
      <xdr:nvSpPr>
        <xdr:cNvPr id="453" name="TextBox 452"/>
        <xdr:cNvSpPr txBox="1"/>
      </xdr:nvSpPr>
      <xdr:spPr>
        <a:xfrm>
          <a:off x="1093429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51</xdr:row>
      <xdr:rowOff>0</xdr:rowOff>
    </xdr:from>
    <xdr:ext cx="184731" cy="264560"/>
    <xdr:sp macro="" textlink="">
      <xdr:nvSpPr>
        <xdr:cNvPr id="454" name="TextBox 453"/>
        <xdr:cNvSpPr txBox="1"/>
      </xdr:nvSpPr>
      <xdr:spPr>
        <a:xfrm>
          <a:off x="1093429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55" name="TextBox 454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56" name="TextBox 455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57" name="TextBox 456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58" name="TextBox 457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51</xdr:row>
      <xdr:rowOff>0</xdr:rowOff>
    </xdr:from>
    <xdr:ext cx="184731" cy="264560"/>
    <xdr:sp macro="" textlink="">
      <xdr:nvSpPr>
        <xdr:cNvPr id="459" name="TextBox 458"/>
        <xdr:cNvSpPr txBox="1"/>
      </xdr:nvSpPr>
      <xdr:spPr>
        <a:xfrm>
          <a:off x="325714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51</xdr:row>
      <xdr:rowOff>0</xdr:rowOff>
    </xdr:from>
    <xdr:ext cx="184731" cy="264560"/>
    <xdr:sp macro="" textlink="">
      <xdr:nvSpPr>
        <xdr:cNvPr id="460" name="TextBox 459"/>
        <xdr:cNvSpPr txBox="1"/>
      </xdr:nvSpPr>
      <xdr:spPr>
        <a:xfrm>
          <a:off x="325714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61" name="TextBox 460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62" name="TextBox 461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63" name="TextBox 462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64" name="TextBox 463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65" name="TextBox 464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66" name="TextBox 465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467" name="TextBox 466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468" name="TextBox 467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469" name="TextBox 468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470" name="TextBox 469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471" name="TextBox 470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472" name="TextBox 471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73" name="TextBox 472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74" name="TextBox 473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75" name="TextBox 474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76" name="TextBox 475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77" name="TextBox 476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78" name="TextBox 477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479" name="TextBox 478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480" name="TextBox 479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481" name="TextBox 480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482" name="TextBox 481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483" name="TextBox 482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484" name="TextBox 483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85" name="TextBox 484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86" name="TextBox 485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87" name="TextBox 486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88" name="TextBox 487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89" name="TextBox 488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90" name="TextBox 489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491" name="TextBox 490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492" name="TextBox 491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493" name="TextBox 492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494" name="TextBox 493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495" name="TextBox 494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496" name="TextBox 495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97" name="TextBox 496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98" name="TextBox 497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499" name="TextBox 498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00" name="TextBox 499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01" name="TextBox 500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02" name="TextBox 501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03" name="TextBox 502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04" name="TextBox 503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05" name="TextBox 504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06" name="TextBox 505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07" name="TextBox 506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08" name="TextBox 507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09" name="TextBox 508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10" name="TextBox 509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11" name="TextBox 510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12" name="TextBox 511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13" name="TextBox 512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14" name="TextBox 513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15" name="TextBox 514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16" name="TextBox 515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17" name="TextBox 516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18" name="TextBox 517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19" name="TextBox 518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20" name="TextBox 519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21" name="TextBox 520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22" name="TextBox 521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27" name="TextBox 526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28" name="TextBox 527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29" name="TextBox 528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30" name="TextBox 529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31" name="TextBox 530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32" name="TextBox 531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33" name="TextBox 532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34" name="TextBox 533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35" name="TextBox 534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36" name="TextBox 535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37" name="TextBox 536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38" name="TextBox 537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39" name="TextBox 538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40" name="TextBox 539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41" name="TextBox 540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42" name="TextBox 541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43" name="TextBox 542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44" name="TextBox 543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45" name="TextBox 544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46" name="TextBox 545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47" name="TextBox 546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48" name="TextBox 547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49" name="TextBox 548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50" name="TextBox 549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51" name="TextBox 550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52" name="TextBox 551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53" name="TextBox 552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54" name="TextBox 553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56" name="TextBox 555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57" name="TextBox 556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58" name="TextBox 557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59" name="TextBox 558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60" name="TextBox 559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61" name="TextBox 560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62" name="TextBox 561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63" name="TextBox 562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64" name="TextBox 563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65" name="TextBox 564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66" name="TextBox 565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67" name="TextBox 566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68" name="TextBox 567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69" name="TextBox 568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70" name="TextBox 569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71" name="TextBox 570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72" name="TextBox 571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73" name="TextBox 572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74" name="TextBox 573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75" name="TextBox 574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76" name="TextBox 575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77" name="TextBox 576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78" name="TextBox 577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79" name="TextBox 578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80" name="TextBox 579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81" name="TextBox 580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82" name="TextBox 581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51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436966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51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2178918" y="2366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50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6448023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50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6448023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50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733384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50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733384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50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822919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50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822919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50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9115023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50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9115023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50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0029423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50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0029423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50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093429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50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093429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50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325714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50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325714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15" name="TextBox 614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16" name="TextBox 615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50</xdr:row>
      <xdr:rowOff>0</xdr:rowOff>
    </xdr:from>
    <xdr:ext cx="184731" cy="264560"/>
    <xdr:sp macro="" textlink="">
      <xdr:nvSpPr>
        <xdr:cNvPr id="617" name="TextBox 616"/>
        <xdr:cNvSpPr txBox="1"/>
      </xdr:nvSpPr>
      <xdr:spPr>
        <a:xfrm>
          <a:off x="325714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50</xdr:row>
      <xdr:rowOff>0</xdr:rowOff>
    </xdr:from>
    <xdr:ext cx="184731" cy="264560"/>
    <xdr:sp macro="" textlink="">
      <xdr:nvSpPr>
        <xdr:cNvPr id="618" name="TextBox 617"/>
        <xdr:cNvSpPr txBox="1"/>
      </xdr:nvSpPr>
      <xdr:spPr>
        <a:xfrm>
          <a:off x="325714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19" name="TextBox 618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20" name="TextBox 619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21" name="TextBox 620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22" name="TextBox 621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50</xdr:row>
      <xdr:rowOff>0</xdr:rowOff>
    </xdr:from>
    <xdr:ext cx="184731" cy="264560"/>
    <xdr:sp macro="" textlink="">
      <xdr:nvSpPr>
        <xdr:cNvPr id="623" name="TextBox 622"/>
        <xdr:cNvSpPr txBox="1"/>
      </xdr:nvSpPr>
      <xdr:spPr>
        <a:xfrm>
          <a:off x="325714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50</xdr:row>
      <xdr:rowOff>0</xdr:rowOff>
    </xdr:from>
    <xdr:ext cx="184731" cy="264560"/>
    <xdr:sp macro="" textlink="">
      <xdr:nvSpPr>
        <xdr:cNvPr id="624" name="TextBox 623"/>
        <xdr:cNvSpPr txBox="1"/>
      </xdr:nvSpPr>
      <xdr:spPr>
        <a:xfrm>
          <a:off x="325714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25" name="TextBox 624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26" name="TextBox 625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50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6448023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50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733384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50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733384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50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822919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50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822919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50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9115023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50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9115023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50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10029423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50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10029423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50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1093429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50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1093429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50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6448023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50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6448023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50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733384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50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733384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50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822919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50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822919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50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9115023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50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9115023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50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10029423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50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10029423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50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1093429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50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1093429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50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325714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50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325714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66" name="TextBox 765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67" name="TextBox 766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68" name="TextBox 767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69" name="TextBox 768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70" name="TextBox 769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71" name="TextBox 770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72" name="TextBox 771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73" name="TextBox 772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74" name="TextBox 773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75" name="TextBox 774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76" name="TextBox 775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77" name="TextBox 776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78" name="TextBox 777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79" name="TextBox 778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80" name="TextBox 779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81" name="TextBox 780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82" name="TextBox 781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83" name="TextBox 782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84" name="TextBox 783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50</xdr:row>
      <xdr:rowOff>0</xdr:rowOff>
    </xdr:from>
    <xdr:ext cx="184731" cy="264560"/>
    <xdr:sp macro="" textlink="">
      <xdr:nvSpPr>
        <xdr:cNvPr id="785" name="TextBox 784"/>
        <xdr:cNvSpPr txBox="1"/>
      </xdr:nvSpPr>
      <xdr:spPr>
        <a:xfrm>
          <a:off x="436966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86" name="TextBox 785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87" name="TextBox 786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88" name="TextBox 787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89" name="TextBox 788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90" name="TextBox 789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91" name="TextBox 790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92" name="TextBox 791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93" name="TextBox 792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94" name="TextBox 793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95" name="TextBox 794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96" name="TextBox 795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50</xdr:row>
      <xdr:rowOff>0</xdr:rowOff>
    </xdr:from>
    <xdr:ext cx="184731" cy="264560"/>
    <xdr:sp macro="" textlink="">
      <xdr:nvSpPr>
        <xdr:cNvPr id="797" name="TextBox 796"/>
        <xdr:cNvSpPr txBox="1"/>
      </xdr:nvSpPr>
      <xdr:spPr>
        <a:xfrm>
          <a:off x="2178918" y="2313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Z55"/>
  <sheetViews>
    <sheetView tabSelected="1" topLeftCell="A4" zoomScale="110" zoomScaleNormal="110" zoomScaleSheetLayoutView="140" workbookViewId="0">
      <pane xSplit="3" ySplit="4" topLeftCell="D41" activePane="bottomRight" state="frozen"/>
      <selection activeCell="A4" sqref="A4"/>
      <selection pane="topRight" activeCell="D4" sqref="D4"/>
      <selection pane="bottomLeft" activeCell="A8" sqref="A8"/>
      <selection pane="bottomRight" activeCell="G44" sqref="G44"/>
    </sheetView>
  </sheetViews>
  <sheetFormatPr defaultRowHeight="12.75"/>
  <cols>
    <col min="1" max="1" width="0.85546875" style="1" customWidth="1"/>
    <col min="2" max="2" width="3.42578125" style="1" customWidth="1"/>
    <col min="3" max="3" width="16" style="1" customWidth="1"/>
    <col min="4" max="4" width="16.140625" style="1" customWidth="1"/>
    <col min="5" max="5" width="16.7109375" style="1" customWidth="1"/>
    <col min="6" max="6" width="16.140625" style="1" customWidth="1"/>
    <col min="7" max="7" width="7.85546875" style="6" customWidth="1"/>
    <col min="8" max="8" width="7.28515625" style="1" customWidth="1"/>
    <col min="9" max="9" width="5.85546875" style="1" customWidth="1"/>
    <col min="10" max="10" width="7.42578125" style="24" customWidth="1"/>
    <col min="11" max="11" width="5.85546875" style="1" customWidth="1"/>
    <col min="12" max="12" width="7.42578125" style="24" customWidth="1"/>
    <col min="13" max="13" width="5.85546875" style="1" customWidth="1"/>
    <col min="14" max="14" width="7.42578125" style="24" customWidth="1"/>
    <col min="15" max="15" width="5.85546875" style="1" customWidth="1"/>
    <col min="16" max="16" width="7.42578125" style="24" customWidth="1"/>
    <col min="17" max="17" width="5.85546875" style="1" customWidth="1"/>
    <col min="18" max="18" width="7.42578125" style="24" customWidth="1"/>
    <col min="19" max="19" width="5.85546875" style="1" customWidth="1"/>
    <col min="20" max="20" width="7.42578125" style="24" customWidth="1"/>
    <col min="21" max="21" width="6.28515625" style="24" hidden="1" customWidth="1"/>
    <col min="22" max="22" width="7.5703125" style="24" hidden="1" customWidth="1"/>
    <col min="23" max="23" width="7.42578125" style="1" customWidth="1"/>
    <col min="24" max="24" width="0.42578125" style="48" customWidth="1"/>
    <col min="25" max="25" width="19.140625" style="1" customWidth="1"/>
    <col min="26" max="26" width="12.5703125" style="1" bestFit="1" customWidth="1"/>
    <col min="27" max="16384" width="9.140625" style="1"/>
  </cols>
  <sheetData>
    <row r="1" spans="2:26">
      <c r="B1" s="113" t="s">
        <v>5</v>
      </c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Y1" s="22">
        <v>13.805416999433705</v>
      </c>
    </row>
    <row r="2" spans="2:26">
      <c r="B2" s="113" t="s">
        <v>48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</row>
    <row r="3" spans="2:26">
      <c r="B3" s="112" t="s">
        <v>49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</row>
    <row r="4" spans="2:26" s="2" customFormat="1" ht="15" customHeight="1">
      <c r="B4" s="114" t="s">
        <v>0</v>
      </c>
      <c r="C4" s="115" t="s">
        <v>1</v>
      </c>
      <c r="D4" s="116"/>
      <c r="E4" s="115" t="s">
        <v>12</v>
      </c>
      <c r="F4" s="116"/>
      <c r="G4" s="114" t="s">
        <v>2</v>
      </c>
      <c r="H4" s="121" t="s">
        <v>13</v>
      </c>
      <c r="I4" s="124" t="s">
        <v>4</v>
      </c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6"/>
      <c r="U4" s="130" t="s">
        <v>32</v>
      </c>
      <c r="V4" s="131"/>
      <c r="W4" s="127" t="s">
        <v>53</v>
      </c>
      <c r="X4" s="37"/>
    </row>
    <row r="5" spans="2:26" s="2" customFormat="1" ht="12.75" customHeight="1">
      <c r="B5" s="114"/>
      <c r="C5" s="117"/>
      <c r="D5" s="118"/>
      <c r="E5" s="119"/>
      <c r="F5" s="120"/>
      <c r="G5" s="114"/>
      <c r="H5" s="122"/>
      <c r="I5" s="124">
        <v>2016</v>
      </c>
      <c r="J5" s="126"/>
      <c r="K5" s="124">
        <v>2017</v>
      </c>
      <c r="L5" s="126"/>
      <c r="M5" s="124">
        <v>2018</v>
      </c>
      <c r="N5" s="126"/>
      <c r="O5" s="124">
        <v>2019</v>
      </c>
      <c r="P5" s="126"/>
      <c r="Q5" s="124">
        <v>2020</v>
      </c>
      <c r="R5" s="126"/>
      <c r="S5" s="124">
        <v>2021</v>
      </c>
      <c r="T5" s="126"/>
      <c r="U5" s="132"/>
      <c r="V5" s="133"/>
      <c r="W5" s="128"/>
      <c r="X5" s="37"/>
    </row>
    <row r="6" spans="2:26" s="2" customFormat="1">
      <c r="B6" s="114"/>
      <c r="C6" s="121" t="s">
        <v>16</v>
      </c>
      <c r="D6" s="121" t="s">
        <v>17</v>
      </c>
      <c r="E6" s="121" t="s">
        <v>16</v>
      </c>
      <c r="F6" s="121" t="s">
        <v>17</v>
      </c>
      <c r="G6" s="114"/>
      <c r="H6" s="122"/>
      <c r="I6" s="114" t="s">
        <v>14</v>
      </c>
      <c r="J6" s="134" t="s">
        <v>15</v>
      </c>
      <c r="K6" s="114" t="s">
        <v>14</v>
      </c>
      <c r="L6" s="134" t="s">
        <v>15</v>
      </c>
      <c r="M6" s="114" t="s">
        <v>14</v>
      </c>
      <c r="N6" s="134" t="s">
        <v>15</v>
      </c>
      <c r="O6" s="114" t="s">
        <v>14</v>
      </c>
      <c r="P6" s="134" t="s">
        <v>15</v>
      </c>
      <c r="Q6" s="114" t="s">
        <v>14</v>
      </c>
      <c r="R6" s="134" t="s">
        <v>15</v>
      </c>
      <c r="S6" s="114" t="s">
        <v>14</v>
      </c>
      <c r="T6" s="134" t="s">
        <v>15</v>
      </c>
      <c r="U6" s="114" t="s">
        <v>14</v>
      </c>
      <c r="V6" s="134" t="s">
        <v>15</v>
      </c>
      <c r="W6" s="128"/>
      <c r="X6" s="37"/>
    </row>
    <row r="7" spans="2:26" s="2" customFormat="1" ht="14.25" customHeight="1">
      <c r="B7" s="114"/>
      <c r="C7" s="123"/>
      <c r="D7" s="123"/>
      <c r="E7" s="123"/>
      <c r="F7" s="123"/>
      <c r="G7" s="114"/>
      <c r="H7" s="123"/>
      <c r="I7" s="114"/>
      <c r="J7" s="134"/>
      <c r="K7" s="114"/>
      <c r="L7" s="134"/>
      <c r="M7" s="114"/>
      <c r="N7" s="134"/>
      <c r="O7" s="114"/>
      <c r="P7" s="134"/>
      <c r="Q7" s="114"/>
      <c r="R7" s="134"/>
      <c r="S7" s="114"/>
      <c r="T7" s="134"/>
      <c r="U7" s="114"/>
      <c r="V7" s="134"/>
      <c r="W7" s="129"/>
      <c r="X7" s="37"/>
    </row>
    <row r="8" spans="2:26" s="8" customFormat="1" ht="12" customHeight="1">
      <c r="B8" s="9"/>
      <c r="C8" s="9"/>
      <c r="D8" s="9"/>
      <c r="E8" s="25"/>
      <c r="F8" s="9"/>
      <c r="G8" s="9"/>
      <c r="H8" s="30"/>
      <c r="I8" s="9"/>
      <c r="J8" s="23"/>
      <c r="K8" s="9"/>
      <c r="L8" s="23"/>
      <c r="M8" s="9"/>
      <c r="N8" s="23"/>
      <c r="O8" s="9"/>
      <c r="P8" s="23"/>
      <c r="Q8" s="9"/>
      <c r="R8" s="23"/>
      <c r="S8" s="9"/>
      <c r="T8" s="23"/>
      <c r="U8" s="31"/>
      <c r="V8" s="31"/>
      <c r="W8" s="30"/>
      <c r="X8" s="37"/>
      <c r="Y8" s="16"/>
      <c r="Z8" s="17"/>
    </row>
    <row r="9" spans="2:26" s="8" customFormat="1" ht="15" customHeight="1">
      <c r="B9" s="103"/>
      <c r="C9" s="103"/>
      <c r="D9" s="104" t="s">
        <v>52</v>
      </c>
      <c r="E9" s="105"/>
      <c r="F9" s="104" t="s">
        <v>52</v>
      </c>
      <c r="G9" s="103"/>
      <c r="H9" s="106"/>
      <c r="I9" s="103"/>
      <c r="J9" s="107"/>
      <c r="K9" s="103"/>
      <c r="L9" s="108"/>
      <c r="M9" s="103"/>
      <c r="N9" s="107"/>
      <c r="O9" s="103"/>
      <c r="P9" s="107"/>
      <c r="Q9" s="103"/>
      <c r="R9" s="107"/>
      <c r="S9" s="103"/>
      <c r="T9" s="107"/>
      <c r="U9" s="109"/>
      <c r="V9" s="109"/>
      <c r="W9" s="106"/>
      <c r="X9" s="37"/>
      <c r="Y9" s="16"/>
      <c r="Z9" s="17"/>
    </row>
    <row r="10" spans="2:26" s="12" customFormat="1">
      <c r="B10" s="54"/>
      <c r="C10" s="3" t="s">
        <v>20</v>
      </c>
      <c r="D10" s="53" t="s">
        <v>20</v>
      </c>
      <c r="E10" s="26"/>
      <c r="F10" s="53" t="s">
        <v>20</v>
      </c>
      <c r="G10" s="4"/>
      <c r="H10" s="4"/>
      <c r="I10" s="4"/>
      <c r="J10" s="20">
        <f>J11</f>
        <v>13049</v>
      </c>
      <c r="K10" s="11"/>
      <c r="L10" s="94">
        <f>L11</f>
        <v>6261.2490620000008</v>
      </c>
      <c r="M10" s="11"/>
      <c r="N10" s="20">
        <f>N11</f>
        <v>14642</v>
      </c>
      <c r="O10" s="11"/>
      <c r="P10" s="20">
        <f>P11</f>
        <v>15842</v>
      </c>
      <c r="Q10" s="11"/>
      <c r="R10" s="20">
        <f>R11</f>
        <v>17147</v>
      </c>
      <c r="S10" s="11"/>
      <c r="T10" s="20">
        <f>T11</f>
        <v>18564</v>
      </c>
      <c r="U10" s="21"/>
      <c r="V10" s="20">
        <f>SUBTOTAL(9,V12:V27)</f>
        <v>18564</v>
      </c>
      <c r="W10" s="3"/>
      <c r="X10" s="38"/>
      <c r="Y10" s="18"/>
    </row>
    <row r="11" spans="2:26" s="13" customFormat="1" ht="63.75">
      <c r="B11" s="57"/>
      <c r="C11" s="59" t="s">
        <v>46</v>
      </c>
      <c r="D11" s="59" t="s">
        <v>46</v>
      </c>
      <c r="E11" s="58"/>
      <c r="F11" s="57"/>
      <c r="G11" s="57"/>
      <c r="H11" s="57"/>
      <c r="I11" s="57"/>
      <c r="J11" s="93">
        <f>SUBTOTAL(9,J12:J27)</f>
        <v>13049</v>
      </c>
      <c r="K11" s="57"/>
      <c r="L11" s="55">
        <f>SUBTOTAL(9,L12:L27)</f>
        <v>6261.2490620000008</v>
      </c>
      <c r="M11" s="57"/>
      <c r="N11" s="93">
        <f>SUBTOTAL(9,N12:N26)</f>
        <v>14642</v>
      </c>
      <c r="O11" s="57"/>
      <c r="P11" s="93">
        <f>SUBTOTAL(9,P12:P26)</f>
        <v>15842</v>
      </c>
      <c r="Q11" s="57"/>
      <c r="R11" s="93">
        <f>SUBTOTAL(9,R12:R26)</f>
        <v>17147</v>
      </c>
      <c r="S11" s="57"/>
      <c r="T11" s="93">
        <f>SUBTOTAL(9,T12:T26)</f>
        <v>18564</v>
      </c>
      <c r="U11" s="56"/>
      <c r="V11" s="55">
        <f ca="1">SUBTOTAL(9,V10:V49)</f>
        <v>37128</v>
      </c>
      <c r="W11" s="58"/>
      <c r="X11" s="15"/>
      <c r="Y11" s="90">
        <f>L12+L13+L14+L15+L16+L21</f>
        <v>2366.6</v>
      </c>
    </row>
    <row r="12" spans="2:26" s="14" customFormat="1" ht="25.5">
      <c r="B12" s="7"/>
      <c r="C12" s="61" t="s">
        <v>6</v>
      </c>
      <c r="D12" s="61" t="s">
        <v>6</v>
      </c>
      <c r="E12" s="61" t="s">
        <v>34</v>
      </c>
      <c r="F12" s="35" t="s">
        <v>34</v>
      </c>
      <c r="G12" s="29" t="s">
        <v>3</v>
      </c>
      <c r="H12" s="29">
        <v>100</v>
      </c>
      <c r="I12" s="29">
        <v>100</v>
      </c>
      <c r="J12" s="41">
        <v>1608</v>
      </c>
      <c r="K12" s="42">
        <v>100</v>
      </c>
      <c r="L12" s="52">
        <v>1478</v>
      </c>
      <c r="M12" s="42">
        <v>100</v>
      </c>
      <c r="N12" s="43">
        <v>1804</v>
      </c>
      <c r="O12" s="42">
        <v>100</v>
      </c>
      <c r="P12" s="43">
        <v>1952</v>
      </c>
      <c r="Q12" s="42">
        <v>100</v>
      </c>
      <c r="R12" s="43">
        <v>2113</v>
      </c>
      <c r="S12" s="42">
        <v>100</v>
      </c>
      <c r="T12" s="43">
        <v>2287</v>
      </c>
      <c r="U12" s="43">
        <v>100</v>
      </c>
      <c r="V12" s="43">
        <v>2287</v>
      </c>
      <c r="W12" s="61" t="s">
        <v>20</v>
      </c>
      <c r="X12" s="38"/>
      <c r="Y12" s="92"/>
    </row>
    <row r="13" spans="2:26" s="14" customFormat="1" ht="25.5">
      <c r="B13" s="7"/>
      <c r="C13" s="61" t="s">
        <v>8</v>
      </c>
      <c r="D13" s="61" t="s">
        <v>8</v>
      </c>
      <c r="E13" s="61" t="s">
        <v>35</v>
      </c>
      <c r="F13" s="35" t="s">
        <v>36</v>
      </c>
      <c r="G13" s="29" t="s">
        <v>3</v>
      </c>
      <c r="H13" s="29">
        <v>100</v>
      </c>
      <c r="I13" s="29">
        <v>100</v>
      </c>
      <c r="J13" s="43">
        <v>1428</v>
      </c>
      <c r="K13" s="42">
        <v>100</v>
      </c>
      <c r="L13" s="95">
        <v>540.5</v>
      </c>
      <c r="M13" s="42">
        <v>100</v>
      </c>
      <c r="N13" s="43">
        <v>1602</v>
      </c>
      <c r="O13" s="42">
        <v>100</v>
      </c>
      <c r="P13" s="43">
        <v>1733</v>
      </c>
      <c r="Q13" s="42">
        <v>100</v>
      </c>
      <c r="R13" s="43">
        <v>1876</v>
      </c>
      <c r="S13" s="42">
        <v>100</v>
      </c>
      <c r="T13" s="43">
        <v>1850</v>
      </c>
      <c r="U13" s="43">
        <v>100</v>
      </c>
      <c r="V13" s="43">
        <v>1850</v>
      </c>
      <c r="W13" s="61" t="s">
        <v>20</v>
      </c>
      <c r="X13" s="38"/>
      <c r="Y13" s="92"/>
    </row>
    <row r="14" spans="2:26" s="14" customFormat="1" ht="38.25">
      <c r="B14" s="7"/>
      <c r="C14" s="61" t="s">
        <v>7</v>
      </c>
      <c r="D14" s="61" t="s">
        <v>7</v>
      </c>
      <c r="E14" s="64" t="s">
        <v>11</v>
      </c>
      <c r="F14" s="35" t="s">
        <v>37</v>
      </c>
      <c r="G14" s="29" t="s">
        <v>3</v>
      </c>
      <c r="H14" s="29">
        <v>100</v>
      </c>
      <c r="I14" s="29">
        <v>100</v>
      </c>
      <c r="J14" s="43">
        <v>45</v>
      </c>
      <c r="K14" s="42">
        <v>100</v>
      </c>
      <c r="L14" s="95">
        <v>32.4</v>
      </c>
      <c r="M14" s="42">
        <v>100</v>
      </c>
      <c r="N14" s="43">
        <v>50</v>
      </c>
      <c r="O14" s="42">
        <v>100</v>
      </c>
      <c r="P14" s="43">
        <v>55</v>
      </c>
      <c r="Q14" s="42">
        <v>100</v>
      </c>
      <c r="R14" s="43">
        <v>59</v>
      </c>
      <c r="S14" s="42">
        <v>100</v>
      </c>
      <c r="T14" s="43">
        <v>64</v>
      </c>
      <c r="U14" s="43">
        <v>100</v>
      </c>
      <c r="V14" s="43">
        <v>64</v>
      </c>
      <c r="W14" s="61" t="s">
        <v>20</v>
      </c>
      <c r="X14" s="38"/>
      <c r="Y14" s="92"/>
    </row>
    <row r="15" spans="2:26" s="14" customFormat="1" ht="38.25">
      <c r="B15" s="7"/>
      <c r="C15" s="61" t="s">
        <v>9</v>
      </c>
      <c r="D15" s="61" t="s">
        <v>9</v>
      </c>
      <c r="E15" s="64" t="s">
        <v>38</v>
      </c>
      <c r="F15" s="64" t="s">
        <v>39</v>
      </c>
      <c r="G15" s="29" t="s">
        <v>3</v>
      </c>
      <c r="H15" s="29">
        <v>100</v>
      </c>
      <c r="I15" s="29">
        <v>100</v>
      </c>
      <c r="J15" s="41">
        <v>80</v>
      </c>
      <c r="K15" s="42">
        <v>100</v>
      </c>
      <c r="L15" s="95">
        <v>52</v>
      </c>
      <c r="M15" s="42">
        <v>100</v>
      </c>
      <c r="N15" s="43">
        <v>90</v>
      </c>
      <c r="O15" s="42">
        <v>100</v>
      </c>
      <c r="P15" s="43">
        <v>97</v>
      </c>
      <c r="Q15" s="42">
        <v>100</v>
      </c>
      <c r="R15" s="43">
        <v>105</v>
      </c>
      <c r="S15" s="42">
        <v>100</v>
      </c>
      <c r="T15" s="43">
        <v>114</v>
      </c>
      <c r="U15" s="43">
        <v>100</v>
      </c>
      <c r="V15" s="43">
        <v>114</v>
      </c>
      <c r="W15" s="61" t="s">
        <v>20</v>
      </c>
      <c r="X15" s="38"/>
      <c r="Y15" s="92"/>
    </row>
    <row r="16" spans="2:26" s="14" customFormat="1" ht="38.25" customHeight="1">
      <c r="B16" s="39"/>
      <c r="C16" s="65" t="s">
        <v>18</v>
      </c>
      <c r="D16" s="65" t="s">
        <v>18</v>
      </c>
      <c r="E16" s="61" t="s">
        <v>10</v>
      </c>
      <c r="F16" s="61" t="s">
        <v>19</v>
      </c>
      <c r="G16" s="29" t="s">
        <v>3</v>
      </c>
      <c r="H16" s="44">
        <v>100</v>
      </c>
      <c r="I16" s="29">
        <v>100</v>
      </c>
      <c r="J16" s="41">
        <v>216</v>
      </c>
      <c r="K16" s="42">
        <v>100</v>
      </c>
      <c r="L16" s="95">
        <v>211.7</v>
      </c>
      <c r="M16" s="42">
        <v>100</v>
      </c>
      <c r="N16" s="43">
        <v>242</v>
      </c>
      <c r="O16" s="42">
        <v>100</v>
      </c>
      <c r="P16" s="43">
        <v>262</v>
      </c>
      <c r="Q16" s="42">
        <v>100</v>
      </c>
      <c r="R16" s="43">
        <v>284</v>
      </c>
      <c r="S16" s="42">
        <v>100</v>
      </c>
      <c r="T16" s="43">
        <v>307</v>
      </c>
      <c r="U16" s="43">
        <v>100</v>
      </c>
      <c r="V16" s="43">
        <v>307</v>
      </c>
      <c r="W16" s="61" t="s">
        <v>20</v>
      </c>
      <c r="X16" s="38"/>
      <c r="Y16" s="92"/>
    </row>
    <row r="17" spans="2:26" s="5" customFormat="1" ht="25.5">
      <c r="B17" s="49"/>
      <c r="C17" s="45"/>
      <c r="D17" s="45"/>
      <c r="E17" s="60"/>
      <c r="F17" s="35" t="s">
        <v>26</v>
      </c>
      <c r="G17" s="34" t="s">
        <v>27</v>
      </c>
      <c r="H17" s="46" t="s">
        <v>40</v>
      </c>
      <c r="I17" s="63" t="s">
        <v>33</v>
      </c>
      <c r="J17" s="40"/>
      <c r="K17" s="40" t="s">
        <v>33</v>
      </c>
      <c r="L17" s="51"/>
      <c r="M17" s="40" t="s">
        <v>33</v>
      </c>
      <c r="N17" s="40"/>
      <c r="O17" s="40" t="s">
        <v>33</v>
      </c>
      <c r="P17" s="40"/>
      <c r="Q17" s="40" t="s">
        <v>28</v>
      </c>
      <c r="R17" s="40"/>
      <c r="S17" s="40" t="s">
        <v>28</v>
      </c>
      <c r="T17" s="40"/>
      <c r="U17" s="40"/>
      <c r="V17" s="40"/>
      <c r="W17" s="60"/>
      <c r="X17" s="15"/>
      <c r="Y17" s="92"/>
    </row>
    <row r="18" spans="2:26" s="5" customFormat="1" ht="51">
      <c r="B18" s="49"/>
      <c r="C18" s="45"/>
      <c r="D18" s="45"/>
      <c r="E18" s="60"/>
      <c r="F18" s="35" t="s">
        <v>29</v>
      </c>
      <c r="G18" s="34" t="s">
        <v>3</v>
      </c>
      <c r="H18" s="46">
        <v>100</v>
      </c>
      <c r="I18" s="27">
        <v>100</v>
      </c>
      <c r="J18" s="40"/>
      <c r="K18" s="40">
        <v>100</v>
      </c>
      <c r="L18" s="51"/>
      <c r="M18" s="40">
        <v>100</v>
      </c>
      <c r="N18" s="40"/>
      <c r="O18" s="40">
        <v>100</v>
      </c>
      <c r="P18" s="40"/>
      <c r="Q18" s="40">
        <v>100</v>
      </c>
      <c r="R18" s="40"/>
      <c r="S18" s="40">
        <v>100</v>
      </c>
      <c r="T18" s="40"/>
      <c r="U18" s="40"/>
      <c r="V18" s="40"/>
      <c r="W18" s="60"/>
      <c r="X18" s="15"/>
      <c r="Y18" s="92"/>
    </row>
    <row r="19" spans="2:26" s="5" customFormat="1" ht="38.25">
      <c r="B19" s="49"/>
      <c r="C19" s="45"/>
      <c r="D19" s="45"/>
      <c r="E19" s="60"/>
      <c r="F19" s="35" t="s">
        <v>30</v>
      </c>
      <c r="G19" s="34" t="s">
        <v>3</v>
      </c>
      <c r="H19" s="46">
        <v>100</v>
      </c>
      <c r="I19" s="27">
        <v>100</v>
      </c>
      <c r="J19" s="40"/>
      <c r="K19" s="40">
        <v>100</v>
      </c>
      <c r="L19" s="51"/>
      <c r="M19" s="40">
        <v>100</v>
      </c>
      <c r="N19" s="40"/>
      <c r="O19" s="40">
        <v>100</v>
      </c>
      <c r="P19" s="40"/>
      <c r="Q19" s="40">
        <v>100</v>
      </c>
      <c r="R19" s="40"/>
      <c r="S19" s="40">
        <v>100</v>
      </c>
      <c r="T19" s="40"/>
      <c r="U19" s="40"/>
      <c r="V19" s="40"/>
      <c r="W19" s="60"/>
      <c r="X19" s="15"/>
      <c r="Y19" s="92"/>
    </row>
    <row r="20" spans="2:26" s="5" customFormat="1" ht="38.25">
      <c r="B20" s="50"/>
      <c r="C20" s="47"/>
      <c r="D20" s="47"/>
      <c r="E20" s="60"/>
      <c r="F20" s="36" t="s">
        <v>31</v>
      </c>
      <c r="G20" s="33" t="s">
        <v>3</v>
      </c>
      <c r="H20" s="46">
        <v>100</v>
      </c>
      <c r="I20" s="27">
        <v>100</v>
      </c>
      <c r="J20" s="40"/>
      <c r="K20" s="40">
        <v>100</v>
      </c>
      <c r="L20" s="51"/>
      <c r="M20" s="40">
        <v>100</v>
      </c>
      <c r="N20" s="40"/>
      <c r="O20" s="40">
        <v>100</v>
      </c>
      <c r="P20" s="40"/>
      <c r="Q20" s="40">
        <v>100</v>
      </c>
      <c r="R20" s="40"/>
      <c r="S20" s="40">
        <v>100</v>
      </c>
      <c r="T20" s="40"/>
      <c r="U20" s="40"/>
      <c r="V20" s="40"/>
      <c r="W20" s="60"/>
      <c r="X20" s="15"/>
      <c r="Y20" s="92"/>
    </row>
    <row r="21" spans="2:26" s="5" customFormat="1" ht="63.75">
      <c r="B21" s="77"/>
      <c r="C21" s="78"/>
      <c r="D21" s="100" t="s">
        <v>55</v>
      </c>
      <c r="E21" s="102"/>
      <c r="F21" s="102"/>
      <c r="G21" s="80"/>
      <c r="H21" s="81"/>
      <c r="I21" s="82"/>
      <c r="J21" s="83"/>
      <c r="K21" s="83"/>
      <c r="L21" s="98">
        <v>52</v>
      </c>
      <c r="M21" s="83"/>
      <c r="N21" s="40"/>
      <c r="O21" s="83"/>
      <c r="P21" s="83"/>
      <c r="Q21" s="83"/>
      <c r="R21" s="83"/>
      <c r="S21" s="83"/>
      <c r="T21" s="83"/>
      <c r="U21" s="83"/>
      <c r="V21" s="83"/>
      <c r="W21" s="110" t="s">
        <v>20</v>
      </c>
      <c r="X21" s="15"/>
      <c r="Y21" s="92"/>
      <c r="Z21" s="97" t="s">
        <v>50</v>
      </c>
    </row>
    <row r="22" spans="2:26" s="5" customFormat="1" ht="38.25">
      <c r="B22" s="50"/>
      <c r="C22" s="47" t="s">
        <v>41</v>
      </c>
      <c r="D22" s="47" t="s">
        <v>41</v>
      </c>
      <c r="E22" s="68" t="s">
        <v>21</v>
      </c>
      <c r="F22" s="36" t="s">
        <v>21</v>
      </c>
      <c r="G22" s="33" t="s">
        <v>3</v>
      </c>
      <c r="H22" s="46">
        <v>50</v>
      </c>
      <c r="I22" s="27">
        <v>51</v>
      </c>
      <c r="J22" s="40">
        <v>1760</v>
      </c>
      <c r="K22" s="40">
        <v>52</v>
      </c>
      <c r="L22" s="51">
        <v>681</v>
      </c>
      <c r="M22" s="40">
        <v>53</v>
      </c>
      <c r="N22" s="40">
        <v>1856</v>
      </c>
      <c r="O22" s="40">
        <v>54</v>
      </c>
      <c r="P22" s="40">
        <v>2008</v>
      </c>
      <c r="Q22" s="40">
        <v>55</v>
      </c>
      <c r="R22" s="40">
        <v>2466</v>
      </c>
      <c r="S22" s="40">
        <v>55</v>
      </c>
      <c r="T22" s="40">
        <v>2720</v>
      </c>
      <c r="U22" s="40">
        <v>55</v>
      </c>
      <c r="V22" s="40">
        <v>2720</v>
      </c>
      <c r="W22" s="61" t="s">
        <v>20</v>
      </c>
      <c r="X22" s="15"/>
      <c r="Y22" s="92"/>
    </row>
    <row r="23" spans="2:26" s="5" customFormat="1" ht="38.25">
      <c r="B23" s="50"/>
      <c r="C23" s="47" t="s">
        <v>42</v>
      </c>
      <c r="D23" s="47" t="s">
        <v>42</v>
      </c>
      <c r="E23" s="68" t="s">
        <v>22</v>
      </c>
      <c r="F23" s="36" t="s">
        <v>22</v>
      </c>
      <c r="G23" s="33" t="s">
        <v>3</v>
      </c>
      <c r="H23" s="46">
        <v>50</v>
      </c>
      <c r="I23" s="27">
        <v>51</v>
      </c>
      <c r="J23" s="40">
        <v>4405</v>
      </c>
      <c r="K23" s="40">
        <v>52</v>
      </c>
      <c r="L23" s="51">
        <v>2200</v>
      </c>
      <c r="M23" s="40">
        <v>53</v>
      </c>
      <c r="N23" s="40">
        <v>5401</v>
      </c>
      <c r="O23" s="40">
        <v>54</v>
      </c>
      <c r="P23" s="40">
        <v>5843</v>
      </c>
      <c r="Q23" s="40">
        <v>55</v>
      </c>
      <c r="R23" s="40">
        <v>6719</v>
      </c>
      <c r="S23" s="40">
        <v>55</v>
      </c>
      <c r="T23" s="40">
        <v>7340</v>
      </c>
      <c r="U23" s="40">
        <v>55</v>
      </c>
      <c r="V23" s="40">
        <v>7340</v>
      </c>
      <c r="W23" s="61" t="s">
        <v>20</v>
      </c>
      <c r="X23" s="15"/>
      <c r="Y23" s="92"/>
    </row>
    <row r="24" spans="2:26" s="5" customFormat="1" ht="38.25">
      <c r="B24" s="62"/>
      <c r="C24" s="32" t="s">
        <v>43</v>
      </c>
      <c r="D24" s="32" t="s">
        <v>43</v>
      </c>
      <c r="E24" s="68" t="s">
        <v>23</v>
      </c>
      <c r="F24" s="36" t="s">
        <v>23</v>
      </c>
      <c r="G24" s="33" t="s">
        <v>3</v>
      </c>
      <c r="H24" s="46">
        <v>50</v>
      </c>
      <c r="I24" s="27">
        <v>51</v>
      </c>
      <c r="J24" s="40">
        <v>1937</v>
      </c>
      <c r="K24" s="40">
        <v>52</v>
      </c>
      <c r="L24" s="51">
        <v>213.64906199999999</v>
      </c>
      <c r="M24" s="40">
        <v>53</v>
      </c>
      <c r="N24" s="40">
        <v>1835</v>
      </c>
      <c r="O24" s="40">
        <v>54</v>
      </c>
      <c r="P24" s="40">
        <v>1986</v>
      </c>
      <c r="Q24" s="40">
        <v>55</v>
      </c>
      <c r="R24" s="40">
        <v>1462</v>
      </c>
      <c r="S24" s="40">
        <v>55</v>
      </c>
      <c r="T24" s="40">
        <v>1649</v>
      </c>
      <c r="U24" s="40">
        <v>55</v>
      </c>
      <c r="V24" s="40">
        <v>1649</v>
      </c>
      <c r="W24" s="61" t="s">
        <v>20</v>
      </c>
      <c r="X24" s="15"/>
      <c r="Y24" s="92"/>
    </row>
    <row r="25" spans="2:26" s="5" customFormat="1" ht="38.25">
      <c r="B25" s="69"/>
      <c r="C25" s="70" t="s">
        <v>44</v>
      </c>
      <c r="D25" s="70" t="s">
        <v>44</v>
      </c>
      <c r="E25" s="71" t="s">
        <v>24</v>
      </c>
      <c r="F25" s="72" t="s">
        <v>24</v>
      </c>
      <c r="G25" s="73" t="s">
        <v>3</v>
      </c>
      <c r="H25" s="74">
        <v>70</v>
      </c>
      <c r="I25" s="75">
        <v>71</v>
      </c>
      <c r="J25" s="51">
        <v>800</v>
      </c>
      <c r="K25" s="51">
        <v>72</v>
      </c>
      <c r="L25" s="91">
        <v>0</v>
      </c>
      <c r="M25" s="51">
        <v>73</v>
      </c>
      <c r="N25" s="40">
        <v>898</v>
      </c>
      <c r="O25" s="51">
        <v>74</v>
      </c>
      <c r="P25" s="51">
        <v>971</v>
      </c>
      <c r="Q25" s="51">
        <v>75</v>
      </c>
      <c r="R25" s="51">
        <v>1051</v>
      </c>
      <c r="S25" s="51">
        <v>75</v>
      </c>
      <c r="T25" s="51">
        <v>1138</v>
      </c>
      <c r="U25" s="51">
        <v>75</v>
      </c>
      <c r="V25" s="51">
        <v>1138</v>
      </c>
      <c r="W25" s="76" t="s">
        <v>20</v>
      </c>
      <c r="X25" s="15"/>
      <c r="Y25" s="92"/>
      <c r="Z25" s="96" t="s">
        <v>51</v>
      </c>
    </row>
    <row r="26" spans="2:26" s="5" customFormat="1" ht="25.5">
      <c r="B26" s="50"/>
      <c r="C26" s="47" t="s">
        <v>45</v>
      </c>
      <c r="D26" s="47" t="s">
        <v>45</v>
      </c>
      <c r="E26" s="68" t="s">
        <v>25</v>
      </c>
      <c r="F26" s="36" t="s">
        <v>25</v>
      </c>
      <c r="G26" s="33" t="s">
        <v>3</v>
      </c>
      <c r="H26" s="46">
        <v>70</v>
      </c>
      <c r="I26" s="27">
        <v>71</v>
      </c>
      <c r="J26" s="40">
        <v>770</v>
      </c>
      <c r="K26" s="40">
        <v>72</v>
      </c>
      <c r="L26" s="51">
        <v>350</v>
      </c>
      <c r="M26" s="40">
        <v>73</v>
      </c>
      <c r="N26" s="40">
        <v>864</v>
      </c>
      <c r="O26" s="40">
        <v>74</v>
      </c>
      <c r="P26" s="40">
        <v>935</v>
      </c>
      <c r="Q26" s="40">
        <v>75</v>
      </c>
      <c r="R26" s="40">
        <v>1012</v>
      </c>
      <c r="S26" s="40">
        <v>75</v>
      </c>
      <c r="T26" s="40">
        <v>1095</v>
      </c>
      <c r="U26" s="40">
        <v>75</v>
      </c>
      <c r="V26" s="40">
        <v>1095</v>
      </c>
      <c r="W26" s="61" t="s">
        <v>20</v>
      </c>
      <c r="X26" s="15"/>
      <c r="Y26" s="92"/>
    </row>
    <row r="27" spans="2:26" s="14" customFormat="1" ht="38.25">
      <c r="B27" s="84"/>
      <c r="C27" s="85"/>
      <c r="D27" s="101" t="s">
        <v>54</v>
      </c>
      <c r="E27" s="102"/>
      <c r="F27" s="102"/>
      <c r="G27" s="87"/>
      <c r="H27" s="84"/>
      <c r="I27" s="84"/>
      <c r="J27" s="88"/>
      <c r="K27" s="84"/>
      <c r="L27" s="99">
        <v>450</v>
      </c>
      <c r="M27" s="84"/>
      <c r="N27" s="19"/>
      <c r="O27" s="84"/>
      <c r="P27" s="88"/>
      <c r="Q27" s="84"/>
      <c r="R27" s="88"/>
      <c r="S27" s="84"/>
      <c r="T27" s="88"/>
      <c r="U27" s="88"/>
      <c r="V27" s="88"/>
      <c r="W27" s="110" t="s">
        <v>20</v>
      </c>
      <c r="X27" s="38"/>
      <c r="Y27" s="92"/>
      <c r="Z27" s="97" t="s">
        <v>50</v>
      </c>
    </row>
    <row r="28" spans="2:26" s="14" customFormat="1">
      <c r="B28" s="7"/>
      <c r="C28" s="61"/>
      <c r="D28" s="61"/>
      <c r="E28" s="61"/>
      <c r="F28" s="61"/>
      <c r="G28" s="7"/>
      <c r="H28" s="7"/>
      <c r="I28" s="7"/>
      <c r="J28" s="19"/>
      <c r="K28" s="7"/>
      <c r="L28" s="19"/>
      <c r="M28" s="7"/>
      <c r="N28" s="19"/>
      <c r="O28" s="7"/>
      <c r="P28" s="19"/>
      <c r="Q28" s="7"/>
      <c r="R28" s="19"/>
      <c r="S28" s="7"/>
      <c r="T28" s="19"/>
      <c r="U28" s="19"/>
      <c r="V28" s="19"/>
      <c r="W28" s="10"/>
      <c r="X28" s="38"/>
      <c r="Y28" s="28"/>
    </row>
    <row r="29" spans="2:26" s="14" customFormat="1">
      <c r="B29" s="7"/>
      <c r="C29" s="61"/>
      <c r="D29" s="61"/>
      <c r="E29" s="61"/>
      <c r="F29" s="61"/>
      <c r="G29" s="7"/>
      <c r="H29" s="7"/>
      <c r="I29" s="7"/>
      <c r="J29" s="19"/>
      <c r="K29" s="7"/>
      <c r="L29" s="19"/>
      <c r="M29" s="7"/>
      <c r="N29" s="19"/>
      <c r="O29" s="7"/>
      <c r="P29" s="19"/>
      <c r="Q29" s="7"/>
      <c r="R29" s="19"/>
      <c r="S29" s="7"/>
      <c r="T29" s="19"/>
      <c r="U29" s="19"/>
      <c r="V29" s="19"/>
      <c r="W29" s="10"/>
      <c r="X29" s="38"/>
      <c r="Y29" s="28"/>
    </row>
    <row r="30" spans="2:26" s="8" customFormat="1" ht="15" customHeight="1">
      <c r="B30" s="103"/>
      <c r="C30" s="103"/>
      <c r="D30" s="104" t="s">
        <v>47</v>
      </c>
      <c r="E30" s="105"/>
      <c r="F30" s="104" t="s">
        <v>47</v>
      </c>
      <c r="G30" s="103"/>
      <c r="H30" s="106"/>
      <c r="I30" s="103"/>
      <c r="J30" s="107"/>
      <c r="K30" s="103"/>
      <c r="L30" s="108"/>
      <c r="M30" s="103"/>
      <c r="N30" s="107"/>
      <c r="O30" s="103"/>
      <c r="P30" s="107"/>
      <c r="Q30" s="103"/>
      <c r="R30" s="107"/>
      <c r="S30" s="103"/>
      <c r="T30" s="107"/>
      <c r="U30" s="109"/>
      <c r="V30" s="109"/>
      <c r="W30" s="106"/>
      <c r="X30" s="37"/>
      <c r="Y30" s="16"/>
      <c r="Z30" s="17"/>
    </row>
    <row r="31" spans="2:26" s="12" customFormat="1">
      <c r="B31" s="54"/>
      <c r="C31" s="3"/>
      <c r="D31" s="53" t="s">
        <v>20</v>
      </c>
      <c r="E31" s="26"/>
      <c r="F31" s="53" t="s">
        <v>20</v>
      </c>
      <c r="G31" s="4"/>
      <c r="H31" s="4"/>
      <c r="I31" s="4"/>
      <c r="J31" s="20"/>
      <c r="K31" s="11"/>
      <c r="L31" s="94"/>
      <c r="M31" s="11"/>
      <c r="N31" s="20">
        <f>N32</f>
        <v>14642</v>
      </c>
      <c r="O31" s="11"/>
      <c r="P31" s="20">
        <f>P32</f>
        <v>15842</v>
      </c>
      <c r="Q31" s="11"/>
      <c r="R31" s="20">
        <f>R32</f>
        <v>17147</v>
      </c>
      <c r="S31" s="11"/>
      <c r="T31" s="20">
        <f>T32</f>
        <v>18564</v>
      </c>
      <c r="U31" s="21"/>
      <c r="V31" s="20">
        <f>SUBTOTAL(9,V33:V49)</f>
        <v>18564</v>
      </c>
      <c r="W31" s="3"/>
      <c r="X31" s="38"/>
      <c r="Y31" s="18"/>
    </row>
    <row r="32" spans="2:26" s="13" customFormat="1" ht="63.75">
      <c r="B32" s="57"/>
      <c r="C32" s="59"/>
      <c r="D32" s="59" t="s">
        <v>46</v>
      </c>
      <c r="E32" s="58"/>
      <c r="F32" s="57"/>
      <c r="G32" s="57"/>
      <c r="H32" s="57"/>
      <c r="I32" s="57"/>
      <c r="J32" s="93"/>
      <c r="K32" s="57"/>
      <c r="L32" s="55"/>
      <c r="M32" s="57"/>
      <c r="N32" s="93">
        <f>SUBTOTAL(9,N33:N49)</f>
        <v>14642</v>
      </c>
      <c r="O32" s="57"/>
      <c r="P32" s="93">
        <f>SUBTOTAL(9,P33:P49)</f>
        <v>15842</v>
      </c>
      <c r="Q32" s="57"/>
      <c r="R32" s="93">
        <f>SUBTOTAL(9,R33:R49)</f>
        <v>17147</v>
      </c>
      <c r="S32" s="57"/>
      <c r="T32" s="93">
        <f>SUBTOTAL(9,T33:T49)</f>
        <v>18564</v>
      </c>
      <c r="U32" s="56"/>
      <c r="V32" s="55">
        <f ca="1">SUBTOTAL(9,V31:V51)</f>
        <v>18564</v>
      </c>
      <c r="W32" s="58"/>
      <c r="X32" s="15"/>
      <c r="Y32" s="90" t="e">
        <f>L33+L34+L35+L36+L37+#REF!</f>
        <v>#REF!</v>
      </c>
    </row>
    <row r="33" spans="2:26" s="14" customFormat="1" ht="25.5">
      <c r="B33" s="7"/>
      <c r="C33" s="61"/>
      <c r="D33" s="61" t="s">
        <v>6</v>
      </c>
      <c r="E33" s="61"/>
      <c r="F33" s="35" t="s">
        <v>34</v>
      </c>
      <c r="G33" s="29" t="s">
        <v>3</v>
      </c>
      <c r="H33" s="29">
        <v>100</v>
      </c>
      <c r="I33" s="29"/>
      <c r="J33" s="41"/>
      <c r="K33" s="42"/>
      <c r="L33" s="52"/>
      <c r="M33" s="42">
        <v>100</v>
      </c>
      <c r="N33" s="43">
        <v>1804</v>
      </c>
      <c r="O33" s="42">
        <v>100</v>
      </c>
      <c r="P33" s="43">
        <v>1952</v>
      </c>
      <c r="Q33" s="42">
        <v>100</v>
      </c>
      <c r="R33" s="43">
        <v>2113</v>
      </c>
      <c r="S33" s="42">
        <v>100</v>
      </c>
      <c r="T33" s="43">
        <v>2287</v>
      </c>
      <c r="U33" s="43">
        <v>100</v>
      </c>
      <c r="V33" s="43">
        <v>2287</v>
      </c>
      <c r="W33" s="61" t="s">
        <v>20</v>
      </c>
      <c r="X33" s="38"/>
      <c r="Y33" s="92"/>
    </row>
    <row r="34" spans="2:26" s="14" customFormat="1" ht="25.5">
      <c r="B34" s="7"/>
      <c r="C34" s="61"/>
      <c r="D34" s="61" t="s">
        <v>8</v>
      </c>
      <c r="E34" s="61"/>
      <c r="F34" s="35" t="s">
        <v>36</v>
      </c>
      <c r="G34" s="29" t="s">
        <v>3</v>
      </c>
      <c r="H34" s="29">
        <v>100</v>
      </c>
      <c r="I34" s="29"/>
      <c r="J34" s="43"/>
      <c r="K34" s="42"/>
      <c r="L34" s="95"/>
      <c r="M34" s="42">
        <v>100</v>
      </c>
      <c r="N34" s="43">
        <v>1602</v>
      </c>
      <c r="O34" s="42">
        <v>100</v>
      </c>
      <c r="P34" s="43">
        <v>1733</v>
      </c>
      <c r="Q34" s="42">
        <v>100</v>
      </c>
      <c r="R34" s="43">
        <v>1876</v>
      </c>
      <c r="S34" s="42">
        <v>100</v>
      </c>
      <c r="T34" s="43">
        <v>1850</v>
      </c>
      <c r="U34" s="43">
        <v>100</v>
      </c>
      <c r="V34" s="43">
        <v>1850</v>
      </c>
      <c r="W34" s="61" t="s">
        <v>20</v>
      </c>
      <c r="X34" s="38"/>
      <c r="Y34" s="92"/>
    </row>
    <row r="35" spans="2:26" s="14" customFormat="1" ht="38.25">
      <c r="B35" s="7"/>
      <c r="C35" s="61"/>
      <c r="D35" s="61" t="s">
        <v>7</v>
      </c>
      <c r="E35" s="64"/>
      <c r="F35" s="35" t="s">
        <v>37</v>
      </c>
      <c r="G35" s="29" t="s">
        <v>3</v>
      </c>
      <c r="H35" s="29">
        <v>100</v>
      </c>
      <c r="I35" s="29"/>
      <c r="J35" s="43"/>
      <c r="K35" s="42"/>
      <c r="L35" s="95"/>
      <c r="M35" s="42">
        <v>100</v>
      </c>
      <c r="N35" s="43">
        <v>50</v>
      </c>
      <c r="O35" s="42">
        <v>100</v>
      </c>
      <c r="P35" s="43">
        <v>55</v>
      </c>
      <c r="Q35" s="42">
        <v>100</v>
      </c>
      <c r="R35" s="43">
        <v>59</v>
      </c>
      <c r="S35" s="42">
        <v>100</v>
      </c>
      <c r="T35" s="43">
        <v>64</v>
      </c>
      <c r="U35" s="43">
        <v>100</v>
      </c>
      <c r="V35" s="43">
        <v>64</v>
      </c>
      <c r="W35" s="61" t="s">
        <v>20</v>
      </c>
      <c r="X35" s="38"/>
      <c r="Y35" s="92"/>
    </row>
    <row r="36" spans="2:26" s="14" customFormat="1" ht="38.25">
      <c r="B36" s="7"/>
      <c r="C36" s="61"/>
      <c r="D36" s="61" t="s">
        <v>9</v>
      </c>
      <c r="E36" s="64"/>
      <c r="F36" s="64" t="s">
        <v>39</v>
      </c>
      <c r="G36" s="29" t="s">
        <v>3</v>
      </c>
      <c r="H36" s="29">
        <v>100</v>
      </c>
      <c r="I36" s="29"/>
      <c r="J36" s="41"/>
      <c r="K36" s="42"/>
      <c r="L36" s="95"/>
      <c r="M36" s="42">
        <v>100</v>
      </c>
      <c r="N36" s="43">
        <v>90</v>
      </c>
      <c r="O36" s="42">
        <v>100</v>
      </c>
      <c r="P36" s="43">
        <v>97</v>
      </c>
      <c r="Q36" s="42">
        <v>100</v>
      </c>
      <c r="R36" s="43">
        <v>105</v>
      </c>
      <c r="S36" s="42">
        <v>100</v>
      </c>
      <c r="T36" s="43">
        <v>114</v>
      </c>
      <c r="U36" s="43">
        <v>100</v>
      </c>
      <c r="V36" s="43">
        <v>114</v>
      </c>
      <c r="W36" s="61" t="s">
        <v>20</v>
      </c>
      <c r="X36" s="38"/>
      <c r="Y36" s="92"/>
    </row>
    <row r="37" spans="2:26" s="14" customFormat="1" ht="38.25" customHeight="1">
      <c r="B37" s="39"/>
      <c r="C37" s="65"/>
      <c r="D37" s="65" t="s">
        <v>18</v>
      </c>
      <c r="E37" s="61"/>
      <c r="F37" s="61" t="s">
        <v>19</v>
      </c>
      <c r="G37" s="29" t="s">
        <v>3</v>
      </c>
      <c r="H37" s="44">
        <v>100</v>
      </c>
      <c r="I37" s="29"/>
      <c r="J37" s="41"/>
      <c r="K37" s="42"/>
      <c r="L37" s="95"/>
      <c r="M37" s="42">
        <v>100</v>
      </c>
      <c r="N37" s="43">
        <v>242</v>
      </c>
      <c r="O37" s="42">
        <v>100</v>
      </c>
      <c r="P37" s="43">
        <v>262</v>
      </c>
      <c r="Q37" s="42">
        <v>100</v>
      </c>
      <c r="R37" s="43">
        <v>284</v>
      </c>
      <c r="S37" s="42">
        <v>100</v>
      </c>
      <c r="T37" s="43">
        <v>307</v>
      </c>
      <c r="U37" s="43">
        <v>100</v>
      </c>
      <c r="V37" s="43">
        <v>307</v>
      </c>
      <c r="W37" s="61" t="s">
        <v>20</v>
      </c>
      <c r="X37" s="38"/>
      <c r="Y37" s="92"/>
    </row>
    <row r="38" spans="2:26" s="5" customFormat="1" ht="25.5">
      <c r="B38" s="49"/>
      <c r="C38" s="45"/>
      <c r="D38" s="45"/>
      <c r="E38" s="68"/>
      <c r="F38" s="35" t="s">
        <v>26</v>
      </c>
      <c r="G38" s="34" t="s">
        <v>27</v>
      </c>
      <c r="H38" s="46" t="s">
        <v>40</v>
      </c>
      <c r="I38" s="67"/>
      <c r="J38" s="40"/>
      <c r="K38" s="40"/>
      <c r="L38" s="51"/>
      <c r="M38" s="40" t="s">
        <v>33</v>
      </c>
      <c r="N38" s="40"/>
      <c r="O38" s="40" t="s">
        <v>33</v>
      </c>
      <c r="P38" s="40"/>
      <c r="Q38" s="40" t="s">
        <v>28</v>
      </c>
      <c r="R38" s="40"/>
      <c r="S38" s="40" t="s">
        <v>28</v>
      </c>
      <c r="T38" s="40"/>
      <c r="U38" s="40"/>
      <c r="V38" s="40"/>
      <c r="W38" s="68"/>
      <c r="X38" s="15"/>
      <c r="Y38" s="92"/>
    </row>
    <row r="39" spans="2:26" s="5" customFormat="1" ht="51">
      <c r="B39" s="49"/>
      <c r="C39" s="45"/>
      <c r="D39" s="45"/>
      <c r="E39" s="68"/>
      <c r="F39" s="35" t="s">
        <v>29</v>
      </c>
      <c r="G39" s="34" t="s">
        <v>3</v>
      </c>
      <c r="H39" s="46">
        <v>100</v>
      </c>
      <c r="I39" s="27"/>
      <c r="J39" s="40"/>
      <c r="K39" s="40"/>
      <c r="L39" s="51"/>
      <c r="M39" s="40">
        <v>100</v>
      </c>
      <c r="N39" s="40"/>
      <c r="O39" s="40">
        <v>100</v>
      </c>
      <c r="P39" s="40"/>
      <c r="Q39" s="40">
        <v>100</v>
      </c>
      <c r="R39" s="40"/>
      <c r="S39" s="40">
        <v>100</v>
      </c>
      <c r="T39" s="40"/>
      <c r="U39" s="40"/>
      <c r="V39" s="40"/>
      <c r="W39" s="68"/>
      <c r="X39" s="15"/>
      <c r="Y39" s="92"/>
    </row>
    <row r="40" spans="2:26" s="5" customFormat="1" ht="38.25">
      <c r="B40" s="49"/>
      <c r="C40" s="45"/>
      <c r="D40" s="45"/>
      <c r="E40" s="68"/>
      <c r="F40" s="35" t="s">
        <v>30</v>
      </c>
      <c r="G40" s="34" t="s">
        <v>3</v>
      </c>
      <c r="H40" s="46">
        <v>100</v>
      </c>
      <c r="I40" s="27"/>
      <c r="J40" s="40"/>
      <c r="K40" s="40"/>
      <c r="L40" s="51"/>
      <c r="M40" s="40">
        <v>100</v>
      </c>
      <c r="N40" s="40"/>
      <c r="O40" s="40">
        <v>100</v>
      </c>
      <c r="P40" s="40"/>
      <c r="Q40" s="40">
        <v>100</v>
      </c>
      <c r="R40" s="40"/>
      <c r="S40" s="40">
        <v>100</v>
      </c>
      <c r="T40" s="40"/>
      <c r="U40" s="40"/>
      <c r="V40" s="40"/>
      <c r="W40" s="68"/>
      <c r="X40" s="15"/>
      <c r="Y40" s="92"/>
    </row>
    <row r="41" spans="2:26" s="5" customFormat="1" ht="38.25">
      <c r="B41" s="50"/>
      <c r="C41" s="47"/>
      <c r="D41" s="47"/>
      <c r="E41" s="68"/>
      <c r="F41" s="36" t="s">
        <v>31</v>
      </c>
      <c r="G41" s="33" t="s">
        <v>3</v>
      </c>
      <c r="H41" s="46">
        <v>100</v>
      </c>
      <c r="I41" s="27"/>
      <c r="J41" s="40"/>
      <c r="K41" s="40"/>
      <c r="L41" s="51"/>
      <c r="M41" s="40">
        <v>100</v>
      </c>
      <c r="N41" s="40"/>
      <c r="O41" s="40">
        <v>100</v>
      </c>
      <c r="P41" s="40"/>
      <c r="Q41" s="40">
        <v>100</v>
      </c>
      <c r="R41" s="40"/>
      <c r="S41" s="40">
        <v>100</v>
      </c>
      <c r="T41" s="40"/>
      <c r="U41" s="40"/>
      <c r="V41" s="40"/>
      <c r="W41" s="68"/>
      <c r="X41" s="15"/>
      <c r="Y41" s="92"/>
    </row>
    <row r="42" spans="2:26" s="5" customFormat="1" ht="80.25" customHeight="1">
      <c r="B42" s="50"/>
      <c r="C42" s="47"/>
      <c r="D42" s="47" t="s">
        <v>41</v>
      </c>
      <c r="E42" s="68"/>
      <c r="F42" s="36" t="s">
        <v>21</v>
      </c>
      <c r="G42" s="33" t="s">
        <v>3</v>
      </c>
      <c r="H42" s="46">
        <v>50</v>
      </c>
      <c r="I42" s="27"/>
      <c r="J42" s="40"/>
      <c r="K42" s="40"/>
      <c r="L42" s="51"/>
      <c r="M42" s="40">
        <v>53</v>
      </c>
      <c r="N42" s="40">
        <v>1856</v>
      </c>
      <c r="O42" s="40">
        <v>54</v>
      </c>
      <c r="P42" s="40">
        <v>2008</v>
      </c>
      <c r="Q42" s="40">
        <v>55</v>
      </c>
      <c r="R42" s="40">
        <v>2466</v>
      </c>
      <c r="S42" s="40">
        <v>55</v>
      </c>
      <c r="T42" s="40">
        <v>2720</v>
      </c>
      <c r="U42" s="40">
        <v>55</v>
      </c>
      <c r="V42" s="40">
        <v>2720</v>
      </c>
      <c r="W42" s="61" t="s">
        <v>20</v>
      </c>
      <c r="X42" s="15"/>
      <c r="Y42" s="92" t="s">
        <v>59</v>
      </c>
    </row>
    <row r="43" spans="2:26" s="146" customFormat="1">
      <c r="B43" s="135"/>
      <c r="C43" s="136"/>
      <c r="D43" s="136"/>
      <c r="E43" s="137"/>
      <c r="F43" s="138" t="s">
        <v>58</v>
      </c>
      <c r="G43" s="139"/>
      <c r="H43" s="140"/>
      <c r="I43" s="141"/>
      <c r="J43" s="142"/>
      <c r="K43" s="142"/>
      <c r="L43" s="143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37"/>
      <c r="X43" s="144"/>
      <c r="Y43" s="145"/>
    </row>
    <row r="44" spans="2:26" s="146" customFormat="1" ht="38.25">
      <c r="B44" s="135"/>
      <c r="C44" s="136"/>
      <c r="D44" s="136"/>
      <c r="E44" s="137"/>
      <c r="F44" s="138" t="s">
        <v>56</v>
      </c>
      <c r="G44" s="139"/>
      <c r="H44" s="140"/>
      <c r="I44" s="141"/>
      <c r="J44" s="142"/>
      <c r="K44" s="142"/>
      <c r="L44" s="143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37"/>
      <c r="X44" s="144"/>
      <c r="Y44" s="145" t="s">
        <v>60</v>
      </c>
    </row>
    <row r="45" spans="2:26" s="146" customFormat="1" ht="25.5">
      <c r="B45" s="135"/>
      <c r="C45" s="136"/>
      <c r="D45" s="136"/>
      <c r="E45" s="137"/>
      <c r="F45" s="138" t="s">
        <v>57</v>
      </c>
      <c r="G45" s="139"/>
      <c r="H45" s="140"/>
      <c r="I45" s="141"/>
      <c r="J45" s="142"/>
      <c r="K45" s="142"/>
      <c r="L45" s="143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37"/>
      <c r="X45" s="144"/>
      <c r="Y45" s="145" t="s">
        <v>60</v>
      </c>
    </row>
    <row r="46" spans="2:26" s="5" customFormat="1" ht="38.25">
      <c r="B46" s="50"/>
      <c r="C46" s="47"/>
      <c r="D46" s="47" t="s">
        <v>42</v>
      </c>
      <c r="E46" s="68"/>
      <c r="F46" s="36" t="s">
        <v>22</v>
      </c>
      <c r="G46" s="33" t="s">
        <v>3</v>
      </c>
      <c r="H46" s="46">
        <v>50</v>
      </c>
      <c r="I46" s="27"/>
      <c r="J46" s="40"/>
      <c r="K46" s="40"/>
      <c r="L46" s="51"/>
      <c r="M46" s="40">
        <v>53</v>
      </c>
      <c r="N46" s="40">
        <v>5401</v>
      </c>
      <c r="O46" s="40">
        <v>54</v>
      </c>
      <c r="P46" s="40">
        <v>5843</v>
      </c>
      <c r="Q46" s="40">
        <v>55</v>
      </c>
      <c r="R46" s="40">
        <v>6719</v>
      </c>
      <c r="S46" s="40">
        <v>55</v>
      </c>
      <c r="T46" s="40">
        <v>7340</v>
      </c>
      <c r="U46" s="40">
        <v>55</v>
      </c>
      <c r="V46" s="40">
        <v>7340</v>
      </c>
      <c r="W46" s="61" t="s">
        <v>20</v>
      </c>
      <c r="X46" s="15"/>
      <c r="Y46" s="92"/>
    </row>
    <row r="47" spans="2:26" s="5" customFormat="1" ht="38.25">
      <c r="B47" s="66"/>
      <c r="C47" s="32"/>
      <c r="D47" s="32" t="s">
        <v>43</v>
      </c>
      <c r="E47" s="68"/>
      <c r="F47" s="36" t="s">
        <v>23</v>
      </c>
      <c r="G47" s="33" t="s">
        <v>3</v>
      </c>
      <c r="H47" s="46">
        <v>50</v>
      </c>
      <c r="I47" s="27"/>
      <c r="J47" s="40"/>
      <c r="K47" s="40"/>
      <c r="L47" s="51"/>
      <c r="M47" s="40">
        <v>53</v>
      </c>
      <c r="N47" s="40">
        <v>1835</v>
      </c>
      <c r="O47" s="40">
        <v>54</v>
      </c>
      <c r="P47" s="40">
        <v>1986</v>
      </c>
      <c r="Q47" s="40">
        <v>55</v>
      </c>
      <c r="R47" s="40">
        <v>1462</v>
      </c>
      <c r="S47" s="40">
        <v>55</v>
      </c>
      <c r="T47" s="40">
        <v>1649</v>
      </c>
      <c r="U47" s="40">
        <v>55</v>
      </c>
      <c r="V47" s="40">
        <v>1649</v>
      </c>
      <c r="W47" s="61" t="s">
        <v>20</v>
      </c>
      <c r="X47" s="15"/>
      <c r="Y47" s="92"/>
    </row>
    <row r="48" spans="2:26" s="5" customFormat="1" ht="38.25">
      <c r="B48" s="69"/>
      <c r="C48" s="70"/>
      <c r="D48" s="70" t="s">
        <v>44</v>
      </c>
      <c r="E48" s="71"/>
      <c r="F48" s="72" t="s">
        <v>24</v>
      </c>
      <c r="G48" s="73" t="s">
        <v>3</v>
      </c>
      <c r="H48" s="74">
        <v>70</v>
      </c>
      <c r="I48" s="75"/>
      <c r="J48" s="51"/>
      <c r="K48" s="51"/>
      <c r="L48" s="91"/>
      <c r="M48" s="51">
        <v>73</v>
      </c>
      <c r="N48" s="40">
        <v>898</v>
      </c>
      <c r="O48" s="51">
        <v>74</v>
      </c>
      <c r="P48" s="51">
        <v>971</v>
      </c>
      <c r="Q48" s="51">
        <v>75</v>
      </c>
      <c r="R48" s="51">
        <v>1051</v>
      </c>
      <c r="S48" s="51">
        <v>75</v>
      </c>
      <c r="T48" s="51">
        <v>1138</v>
      </c>
      <c r="U48" s="51">
        <v>75</v>
      </c>
      <c r="V48" s="51">
        <v>1138</v>
      </c>
      <c r="W48" s="76" t="s">
        <v>20</v>
      </c>
      <c r="X48" s="15"/>
      <c r="Y48" s="92"/>
      <c r="Z48" s="96" t="s">
        <v>51</v>
      </c>
    </row>
    <row r="49" spans="2:25" s="5" customFormat="1" ht="25.5">
      <c r="B49" s="50"/>
      <c r="C49" s="47"/>
      <c r="D49" s="47" t="s">
        <v>45</v>
      </c>
      <c r="E49" s="68"/>
      <c r="F49" s="36" t="s">
        <v>25</v>
      </c>
      <c r="G49" s="33" t="s">
        <v>3</v>
      </c>
      <c r="H49" s="46">
        <v>70</v>
      </c>
      <c r="I49" s="27"/>
      <c r="J49" s="40"/>
      <c r="K49" s="40"/>
      <c r="L49" s="51"/>
      <c r="M49" s="40">
        <v>73</v>
      </c>
      <c r="N49" s="40">
        <v>864</v>
      </c>
      <c r="O49" s="40">
        <v>74</v>
      </c>
      <c r="P49" s="40">
        <v>935</v>
      </c>
      <c r="Q49" s="40">
        <v>75</v>
      </c>
      <c r="R49" s="40">
        <v>1012</v>
      </c>
      <c r="S49" s="40">
        <v>75</v>
      </c>
      <c r="T49" s="40">
        <v>1095</v>
      </c>
      <c r="U49" s="40">
        <v>75</v>
      </c>
      <c r="V49" s="40">
        <v>1095</v>
      </c>
      <c r="W49" s="61" t="s">
        <v>20</v>
      </c>
      <c r="X49" s="15"/>
      <c r="Y49" s="92"/>
    </row>
    <row r="50" spans="2:25" ht="15">
      <c r="B50" s="84"/>
      <c r="C50" s="85"/>
      <c r="D50" s="86"/>
      <c r="E50" s="79"/>
      <c r="F50" s="79"/>
      <c r="G50" s="87"/>
      <c r="H50" s="84"/>
      <c r="I50" s="84"/>
      <c r="J50" s="88"/>
      <c r="K50" s="84"/>
      <c r="L50" s="88"/>
      <c r="M50" s="84"/>
      <c r="N50" s="19"/>
      <c r="O50" s="84"/>
      <c r="P50" s="88"/>
      <c r="Q50" s="84"/>
      <c r="R50" s="88"/>
      <c r="S50" s="84"/>
      <c r="T50" s="88"/>
      <c r="U50" s="88"/>
      <c r="V50" s="88"/>
      <c r="W50" s="89"/>
    </row>
    <row r="52" spans="2:25">
      <c r="N52" s="111"/>
    </row>
    <row r="53" spans="2:25">
      <c r="N53" s="111"/>
    </row>
    <row r="54" spans="2:25">
      <c r="N54" s="111"/>
    </row>
    <row r="55" spans="2:25">
      <c r="N55" s="111"/>
    </row>
  </sheetData>
  <mergeCells count="35">
    <mergeCell ref="R6:R7"/>
    <mergeCell ref="C6:C7"/>
    <mergeCell ref="D6:D7"/>
    <mergeCell ref="M6:M7"/>
    <mergeCell ref="N6:N7"/>
    <mergeCell ref="O6:O7"/>
    <mergeCell ref="P6:P7"/>
    <mergeCell ref="Q6:Q7"/>
    <mergeCell ref="K6:K7"/>
    <mergeCell ref="L6:L7"/>
    <mergeCell ref="E6:E7"/>
    <mergeCell ref="F6:F7"/>
    <mergeCell ref="I6:I7"/>
    <mergeCell ref="J6:J7"/>
    <mergeCell ref="U4:V5"/>
    <mergeCell ref="S6:S7"/>
    <mergeCell ref="T6:T7"/>
    <mergeCell ref="U6:U7"/>
    <mergeCell ref="V6:V7"/>
    <mergeCell ref="B3:W3"/>
    <mergeCell ref="B1:W1"/>
    <mergeCell ref="B2:W2"/>
    <mergeCell ref="B4:B7"/>
    <mergeCell ref="C4:D5"/>
    <mergeCell ref="E4:F5"/>
    <mergeCell ref="G4:G7"/>
    <mergeCell ref="H4:H7"/>
    <mergeCell ref="I4:T4"/>
    <mergeCell ref="W4:W7"/>
    <mergeCell ref="I5:J5"/>
    <mergeCell ref="K5:L5"/>
    <mergeCell ref="M5:N5"/>
    <mergeCell ref="O5:P5"/>
    <mergeCell ref="Q5:R5"/>
    <mergeCell ref="S5:T5"/>
  </mergeCells>
  <pageMargins left="0" right="0.15748031496062992" top="0.39370078740157483" bottom="0.47244094488188981" header="0.31496062992125984" footer="0.23622047244094491"/>
  <pageSetup paperSize="9" scale="84" orientation="landscape" useFirstPageNumber="1" r:id="rId1"/>
  <headerFooter>
    <oddFooter xml:space="preserve">&amp;C&amp;"Tahoma,Regular"&amp;10VIII-&amp;P&amp;R                                                                                                                                                                                       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12.BPBD</vt:lpstr>
      <vt:lpstr>'12.BPBD'!Print_Area</vt:lpstr>
      <vt:lpstr>'12.BPBD'!Print_Titles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Programs</dc:creator>
  <cp:lastModifiedBy>Toshiba</cp:lastModifiedBy>
  <cp:lastPrinted>2017-07-26T10:44:45Z</cp:lastPrinted>
  <dcterms:created xsi:type="dcterms:W3CDTF">2013-11-11T04:58:04Z</dcterms:created>
  <dcterms:modified xsi:type="dcterms:W3CDTF">2017-12-28T10:38:53Z</dcterms:modified>
</cp:coreProperties>
</file>